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tec\Downloads\"/>
    </mc:Choice>
  </mc:AlternateContent>
  <xr:revisionPtr revIDLastSave="0" documentId="13_ncr:1_{3E493B47-4881-4743-9F48-15653A2F31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EX CRONOGRAMA" sheetId="2" r:id="rId2"/>
    <sheet name="DEMONS BDI" sheetId="3" r:id="rId3"/>
    <sheet name="COMP BDI" sheetId="4" r:id="rId4"/>
  </sheets>
  <definedNames>
    <definedName name="_xlnm.Print_Area" localSheetId="1">'EX CRONOGRAMA'!$A$1:$L$25</definedName>
    <definedName name="_xlnm.Print_Area" localSheetId="0">'Orçamento Sintético'!$A$1:$J$68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3" i="2" l="1"/>
  <c r="K23" i="2"/>
  <c r="J24" i="2"/>
  <c r="J23" i="2"/>
  <c r="I24" i="2"/>
  <c r="G24" i="2"/>
  <c r="H24" i="2"/>
  <c r="H23" i="2"/>
  <c r="I9" i="2"/>
  <c r="I10" i="2"/>
  <c r="I11" i="2"/>
  <c r="I12" i="2"/>
  <c r="I13" i="2"/>
  <c r="I14" i="2"/>
  <c r="L14" i="2" s="1"/>
  <c r="I15" i="2"/>
  <c r="I16" i="2"/>
  <c r="I17" i="2"/>
  <c r="L16" i="2"/>
  <c r="G9" i="2"/>
  <c r="G10" i="2"/>
  <c r="G11" i="2"/>
  <c r="G12" i="2"/>
  <c r="L12" i="2" s="1"/>
  <c r="G13" i="2"/>
  <c r="G14" i="2"/>
  <c r="G15" i="2"/>
  <c r="G16" i="2"/>
  <c r="G17" i="2"/>
  <c r="G8" i="2"/>
  <c r="E8" i="2"/>
  <c r="K9" i="2"/>
  <c r="K10" i="2"/>
  <c r="K11" i="2"/>
  <c r="K12" i="2"/>
  <c r="K13" i="2"/>
  <c r="K14" i="2"/>
  <c r="K15" i="2"/>
  <c r="K16" i="2"/>
  <c r="K17" i="2"/>
  <c r="K8" i="2"/>
  <c r="D9" i="2"/>
  <c r="D10" i="2"/>
  <c r="D11" i="2"/>
  <c r="D12" i="2"/>
  <c r="D13" i="2"/>
  <c r="D14" i="2"/>
  <c r="D15" i="2"/>
  <c r="D16" i="2"/>
  <c r="D17" i="2"/>
  <c r="C8" i="2"/>
  <c r="I8" i="2" s="1"/>
  <c r="C9" i="2"/>
  <c r="E9" i="2" s="1"/>
  <c r="C10" i="2"/>
  <c r="C11" i="2"/>
  <c r="C12" i="2"/>
  <c r="C13" i="2"/>
  <c r="C14" i="2"/>
  <c r="C15" i="2"/>
  <c r="E15" i="2" s="1"/>
  <c r="C16" i="2"/>
  <c r="C17" i="2"/>
  <c r="B17" i="2"/>
  <c r="B16" i="2"/>
  <c r="B15" i="2"/>
  <c r="B14" i="2"/>
  <c r="B13" i="2"/>
  <c r="B12" i="2"/>
  <c r="B11" i="2"/>
  <c r="B10" i="2"/>
  <c r="B9" i="2"/>
  <c r="B8" i="2"/>
  <c r="G22" i="2"/>
  <c r="B17" i="4"/>
  <c r="C24" i="3" s="1"/>
  <c r="C23" i="3"/>
  <c r="C18" i="3"/>
  <c r="C20" i="3" s="1"/>
  <c r="C17" i="3"/>
  <c r="C16" i="3"/>
  <c r="C13" i="3"/>
  <c r="C12" i="3"/>
  <c r="C14" i="3" s="1"/>
  <c r="C10" i="3"/>
  <c r="C8" i="3"/>
  <c r="I22" i="2"/>
  <c r="E22" i="2"/>
  <c r="L10" i="2"/>
  <c r="L13" i="2" l="1"/>
  <c r="L11" i="2"/>
  <c r="L17" i="2"/>
  <c r="L8" i="2"/>
  <c r="G23" i="2"/>
  <c r="E17" i="2"/>
  <c r="L15" i="2"/>
  <c r="C21" i="2"/>
  <c r="E10" i="2"/>
  <c r="L9" i="2"/>
  <c r="E11" i="2"/>
  <c r="E12" i="2"/>
  <c r="D8" i="2" l="1"/>
  <c r="I23" i="2"/>
  <c r="E23" i="2"/>
  <c r="D21" i="2" l="1"/>
  <c r="F23" i="2"/>
  <c r="E24" i="2"/>
  <c r="F24" i="2" l="1"/>
  <c r="H60" i="1" l="1"/>
  <c r="I60" i="1" s="1"/>
  <c r="H59" i="1"/>
  <c r="I59" i="1" s="1"/>
  <c r="H58" i="1"/>
  <c r="I58" i="1" s="1"/>
  <c r="H56" i="1"/>
  <c r="I56" i="1" s="1"/>
  <c r="H55" i="1"/>
  <c r="I55" i="1" s="1"/>
  <c r="H53" i="1"/>
  <c r="I53" i="1" s="1"/>
  <c r="H52" i="1"/>
  <c r="I52" i="1" s="1"/>
  <c r="H50" i="1"/>
  <c r="I50" i="1" s="1"/>
  <c r="I49" i="1" s="1"/>
  <c r="H48" i="1"/>
  <c r="I48" i="1" s="1"/>
  <c r="I47" i="1" s="1"/>
  <c r="H46" i="1"/>
  <c r="I46" i="1" s="1"/>
  <c r="H45" i="1"/>
  <c r="I45" i="1" s="1"/>
  <c r="I43" i="1"/>
  <c r="H43" i="1"/>
  <c r="H42" i="1"/>
  <c r="I42" i="1" s="1"/>
  <c r="H39" i="1"/>
  <c r="I39" i="1" s="1"/>
  <c r="H38" i="1"/>
  <c r="I38" i="1" s="1"/>
  <c r="H37" i="1"/>
  <c r="I37" i="1" s="1"/>
  <c r="H35" i="1"/>
  <c r="I35" i="1" s="1"/>
  <c r="H34" i="1"/>
  <c r="I34" i="1" s="1"/>
  <c r="H31" i="1"/>
  <c r="I31" i="1" s="1"/>
  <c r="H30" i="1"/>
  <c r="I30" i="1" s="1"/>
  <c r="I29" i="1" s="1"/>
  <c r="H28" i="1"/>
  <c r="I28" i="1" s="1"/>
  <c r="I27" i="1" s="1"/>
  <c r="H26" i="1"/>
  <c r="I26" i="1" s="1"/>
  <c r="H25" i="1"/>
  <c r="I25" i="1" s="1"/>
  <c r="H24" i="1"/>
  <c r="I24" i="1" s="1"/>
  <c r="H22" i="1"/>
  <c r="I22" i="1" s="1"/>
  <c r="I21" i="1" s="1"/>
  <c r="H19" i="1"/>
  <c r="I19" i="1" s="1"/>
  <c r="I18" i="1" s="1"/>
  <c r="H17" i="1"/>
  <c r="I17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41" i="1" l="1"/>
  <c r="I57" i="1"/>
  <c r="I51" i="1"/>
  <c r="I23" i="1"/>
  <c r="I33" i="1"/>
  <c r="I32" i="1" s="1"/>
  <c r="I20" i="1"/>
  <c r="I36" i="1"/>
  <c r="I44" i="1"/>
  <c r="I40" i="1" s="1"/>
  <c r="I54" i="1"/>
  <c r="I16" i="1"/>
  <c r="I8" i="1"/>
  <c r="I7" i="1" l="1"/>
  <c r="I62" i="1" l="1"/>
  <c r="H66" i="1" l="1"/>
  <c r="J54" i="1" l="1"/>
  <c r="J48" i="1"/>
  <c r="J42" i="1"/>
  <c r="J36" i="1"/>
  <c r="J30" i="1"/>
  <c r="J24" i="1"/>
  <c r="J18" i="1"/>
  <c r="J12" i="1"/>
  <c r="J58" i="1"/>
  <c r="J46" i="1"/>
  <c r="J40" i="1"/>
  <c r="J34" i="1"/>
  <c r="J28" i="1"/>
  <c r="J22" i="1"/>
  <c r="J16" i="1"/>
  <c r="J10" i="1"/>
  <c r="J60" i="1"/>
  <c r="J57" i="1"/>
  <c r="J45" i="1"/>
  <c r="J33" i="1"/>
  <c r="J27" i="1"/>
  <c r="J15" i="1"/>
  <c r="J56" i="1"/>
  <c r="J38" i="1"/>
  <c r="J26" i="1"/>
  <c r="J14" i="1"/>
  <c r="J53" i="1"/>
  <c r="J47" i="1"/>
  <c r="J41" i="1"/>
  <c r="J35" i="1"/>
  <c r="J29" i="1"/>
  <c r="J23" i="1"/>
  <c r="J17" i="1"/>
  <c r="J11" i="1"/>
  <c r="J59" i="1"/>
  <c r="J51" i="1"/>
  <c r="J39" i="1"/>
  <c r="J21" i="1"/>
  <c r="J50" i="1"/>
  <c r="J44" i="1"/>
  <c r="J32" i="1"/>
  <c r="J20" i="1"/>
  <c r="J55" i="1"/>
  <c r="J49" i="1"/>
  <c r="J43" i="1"/>
  <c r="J37" i="1"/>
  <c r="J31" i="1"/>
  <c r="J25" i="1"/>
  <c r="J19" i="1"/>
  <c r="J13" i="1"/>
  <c r="J52" i="1"/>
  <c r="J9" i="1"/>
  <c r="H64" i="1"/>
  <c r="H65" i="1" s="1"/>
  <c r="J8" i="1"/>
  <c r="J7" i="1"/>
  <c r="J62" i="1"/>
</calcChain>
</file>

<file path=xl/sharedStrings.xml><?xml version="1.0" encoding="utf-8"?>
<sst xmlns="http://schemas.openxmlformats.org/spreadsheetml/2006/main" count="386" uniqueCount="243">
  <si>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</si>
  <si>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</si>
  <si>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</si>
  <si>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</si>
  <si>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</si>
  <si>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</si>
  <si>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</si>
  <si>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</si>
  <si>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</si>
  <si>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</si>
  <si>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</si>
  <si>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</si>
  <si>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</si>
  <si>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REMOÇÕES</t>
  </si>
  <si>
    <t xml:space="preserve"> 1.1.1 </t>
  </si>
  <si>
    <t xml:space="preserve"> 85397 </t>
  </si>
  <si>
    <t>SINAPI</t>
  </si>
  <si>
    <t>RETIRADA DE AZULEJO COLADO</t>
  </si>
  <si>
    <t>m²</t>
  </si>
  <si>
    <t xml:space="preserve"> 1.1.2 </t>
  </si>
  <si>
    <t xml:space="preserve"> 97629 </t>
  </si>
  <si>
    <t>DEMOLIÇÃO DE LAJES, DE FORMA MECANIZADA COM MARTELETE, SEM REAPROVEITAMENTO. AF_12/2017</t>
  </si>
  <si>
    <t>m³</t>
  </si>
  <si>
    <t xml:space="preserve"> 1.1.3 </t>
  </si>
  <si>
    <t xml:space="preserve"> 97626 </t>
  </si>
  <si>
    <t>DEMOLIÇÃO DE PILARES E VIGAS EM CONCRETO ARMADO, DE FORMA MANUAL, SEM REAPROVEITAMENTO. AF_12/2017</t>
  </si>
  <si>
    <t xml:space="preserve"> 1.1.4 </t>
  </si>
  <si>
    <t xml:space="preserve"> 97622 </t>
  </si>
  <si>
    <t>DEMOLIÇÃO DE ALVENARIA DE BLOCO FURADO, DE FORMA MANUAL, SEM REAPROVEITAMENTO. AF_12/2017</t>
  </si>
  <si>
    <t xml:space="preserve"> 1.1.5 </t>
  </si>
  <si>
    <t xml:space="preserve"> 97644 </t>
  </si>
  <si>
    <t>REMOÇÃO DE PORTAS, DE FORMA MANUAL - PARA RECOLOCAÇÃO</t>
  </si>
  <si>
    <t xml:space="preserve"> 1.1.6 </t>
  </si>
  <si>
    <t xml:space="preserve"> 97645 </t>
  </si>
  <si>
    <t>REMOÇÃO DE ESPELHO E JANELAS, DE FORMA MANUAL, PARA RECOLOCAÇÃO</t>
  </si>
  <si>
    <t xml:space="preserve"> 1.1.7 </t>
  </si>
  <si>
    <t xml:space="preserve"> SME-ARQ-009 </t>
  </si>
  <si>
    <t>Próprio</t>
  </si>
  <si>
    <t>RETIRADA DE BANCADAS - COM RECOLOCAÇÃO</t>
  </si>
  <si>
    <t>M²</t>
  </si>
  <si>
    <t xml:space="preserve"> 1.2 </t>
  </si>
  <si>
    <t>LIMPEZA PERMANENTE DA OBRA</t>
  </si>
  <si>
    <t xml:space="preserve"> 1.2.1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</si>
  <si>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</si>
  <si>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</si>
  <si>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 </t>
  </si>
  <si>
    <t>MOVIMENTAÇÃO DE TERRA</t>
  </si>
  <si>
    <t xml:space="preserve"> 2.1 </t>
  </si>
  <si>
    <t xml:space="preserve"> 93358 </t>
  </si>
  <si>
    <t>ESCAVAÇÃO MANUAL DE VALA COM PROFUNDIDADE MENOR OU IGUAL A 1,30 M. AF_02/2021</t>
  </si>
  <si>
    <t xml:space="preserve"> 3 </t>
  </si>
  <si>
    <t>INFRAESTRUTURA</t>
  </si>
  <si>
    <t xml:space="preserve"> 3.1 </t>
  </si>
  <si>
    <t>BASES</t>
  </si>
  <si>
    <t xml:space="preserve"> 3.1.1 </t>
  </si>
  <si>
    <t xml:space="preserve"> 96396 </t>
  </si>
  <si>
    <t>EXECUÇÃO E COMPACTAÇÃO DE BASE E OU SUB BASE PARA PAVIMENTAÇÃO DE BRITA GRADUADA SIMPLES - EXCLUSIVE CARGA E TRANSPORTE. AF_11/2019</t>
  </si>
  <si>
    <t xml:space="preserve"> 3.2 </t>
  </si>
  <si>
    <t>ESTACAS E BLOCOS DE FUNDAÇÃO</t>
  </si>
  <si>
    <t xml:space="preserve"> 3.2.1 </t>
  </si>
  <si>
    <t xml:space="preserve"> 101173 </t>
  </si>
  <si>
    <t>ESTACA BROCA DE CONCRETO, DIÂMETRO DE 20CM, ESCAVAÇÃO MANUAL COM TRADO CONCHA, COM ARMADURA DE ARRANQUE. AF_05/2020</t>
  </si>
  <si>
    <t>M</t>
  </si>
  <si>
    <t xml:space="preserve"> 3.2.2 </t>
  </si>
  <si>
    <t xml:space="preserve"> SME-EST-001 </t>
  </si>
  <si>
    <t>VIGA BALDRAME 20MPa</t>
  </si>
  <si>
    <t>M³</t>
  </si>
  <si>
    <t xml:space="preserve"> 3.2.3 </t>
  </si>
  <si>
    <t xml:space="preserve"> 90283 </t>
  </si>
  <si>
    <t>GRAUTE FGK=20 MPA; TRAÇO 1:1,8:2,1:0,4 (EM MASSA SECA DE CIMENTO/ AREIA GROSSA/ BRITA 0/ ADITIVO) - PREPARO MECÂNICO COM BETONEIRA 400 L. AF_09/2021</t>
  </si>
  <si>
    <t xml:space="preserve"> 3.3 </t>
  </si>
  <si>
    <t>PISO DE CONCRETO</t>
  </si>
  <si>
    <t xml:space="preserve"> 3.3.1 </t>
  </si>
  <si>
    <t xml:space="preserve"> 97102 </t>
  </si>
  <si>
    <t>EXECUÇÃO DE RADIER, ESPESSURA DE 15 CM, FCK = 30 MPA, COM USO DE FORMAS EM MADEIRA SERRADA. AF_09/2021</t>
  </si>
  <si>
    <t xml:space="preserve"> 4 </t>
  </si>
  <si>
    <t>PAREDES E PAINEIS</t>
  </si>
  <si>
    <t xml:space="preserve"> 4.1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</si>
  <si>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</si>
  <si>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</si>
  <si>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4.2 </t>
  </si>
  <si>
    <t xml:space="preserve"> 93201 </t>
  </si>
  <si>
    <t>FIXAÇÃO (ENCUNHAMENTO) DE ALVENARIA DE VEDAÇÃO COM ARGAMASSA APLICADA COM COLHER. AF_03/2016</t>
  </si>
  <si>
    <t xml:space="preserve"> 5 </t>
  </si>
  <si>
    <t>REVESTIMENTO</t>
  </si>
  <si>
    <t xml:space="preserve"> 5.1 </t>
  </si>
  <si>
    <t>ARGAMASSAS</t>
  </si>
  <si>
    <t xml:space="preserve"> 5.1.1 </t>
  </si>
  <si>
    <t xml:space="preserve"> 87878 </t>
  </si>
  <si>
    <t>CHAPISCO APLICADO EM ALVENARIAS E ESTRUTURAS DE CONCRETO INTERNAS, COM COLHER DE PEDREIRO.  ARGAMASSA TRAÇO 1:3 COM PREPARO MANUAL. AF_06/2014</t>
  </si>
  <si>
    <t xml:space="preserve"> 5.1.2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</si>
  <si>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</si>
  <si>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</si>
  <si>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5.2 </t>
  </si>
  <si>
    <t>REVESTIMENTO CERÂMICO</t>
  </si>
  <si>
    <t xml:space="preserve"> 5.2.1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</si>
  <si>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</si>
  <si>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</si>
  <si>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5.2.2 </t>
  </si>
  <si>
    <t xml:space="preserve"> 89045 </t>
  </si>
  <si>
    <t>REVESTIMENTO CERÂMICO PARA AMBIENTES DE ÁREAS MOLHADAS, MEIA PAREDE OU PAREDE INTEIRA, COM PLACAS TIPO ESMALTADA EXTRA, DIMENSÕES 20X20 CM</t>
  </si>
  <si>
    <t xml:space="preserve"> 5.2.3 </t>
  </si>
  <si>
    <t xml:space="preserve"> SME-ARQ-006 </t>
  </si>
  <si>
    <t>REVESTIMENTO EM PLACA CERÂMICA ESMALTADA 10X10 COLORIDA</t>
  </si>
  <si>
    <t xml:space="preserve"> 6 </t>
  </si>
  <si>
    <t>PAVIMENTAÇÃO</t>
  </si>
  <si>
    <t xml:space="preserve"> 6.1 </t>
  </si>
  <si>
    <t xml:space="preserve"> 6.1.1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</si>
  <si>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</si>
  <si>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</si>
  <si>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6.1.2 </t>
  </si>
  <si>
    <t xml:space="preserve"> 88476 </t>
  </si>
  <si>
    <t>CONTRAPISO COM ARGAMASSA AUTONIVELANTE, APLICADO SOBRE LAJE, ADERIDO, ESPESSURA 2CM. PARA APLICAÇÃO DE PISO VINILICO</t>
  </si>
  <si>
    <t xml:space="preserve"> 6.2 </t>
  </si>
  <si>
    <t>PISO VINILICO</t>
  </si>
  <si>
    <t xml:space="preserve"> 6.2.1 </t>
  </si>
  <si>
    <t xml:space="preserve"> 101727 </t>
  </si>
  <si>
    <t>PISO VINÍLICO SEMI-FLEXÍVEL EM PLACAS, PADRÃO LISO, ESPESSURA 3,2 MM, FIXADO COM COLA. AF_09/2020</t>
  </si>
  <si>
    <t xml:space="preserve"> 6.2.2 </t>
  </si>
  <si>
    <t xml:space="preserve"> 98688 </t>
  </si>
  <si>
    <t>RODAPÉ EM POLIESTIRENO, ALTURA 5 CM. AF_09/2020</t>
  </si>
  <si>
    <t xml:space="preserve"> 6.3 </t>
  </si>
  <si>
    <t>PAVIMENTAÇÃO CERÂMICA</t>
  </si>
  <si>
    <t xml:space="preserve"> 6.3.1 </t>
  </si>
  <si>
    <t xml:space="preserve"> 87251 </t>
  </si>
  <si>
    <t>REVESTIMENTO CERÂMICO PARA PISO COM PLACAS TIPO ESMALTADA EXTRA DE DIMENSÕES 45X45 CM APLICADA EM AMBIENTES DE ÁREA MAIOR QUE 10 M2. AF_06/2014</t>
  </si>
  <si>
    <t xml:space="preserve"> 7 </t>
  </si>
  <si>
    <t>COBERTURA</t>
  </si>
  <si>
    <t xml:space="preserve"> 7.1 </t>
  </si>
  <si>
    <t xml:space="preserve"> 100327 </t>
  </si>
  <si>
    <t>RUFO EXTERNO/INTERNO EM CHAPA DE AÇO GALVANIZADO NÚMERO 26, CORTE DE 33 CM, INCLUSO IÇAMENTO. AF_07/2019</t>
  </si>
  <si>
    <t xml:space="preserve"> 8 </t>
  </si>
  <si>
    <t>PINTURA</t>
  </si>
  <si>
    <t xml:space="preserve"> 8.1 </t>
  </si>
  <si>
    <t xml:space="preserve"> 88489 </t>
  </si>
  <si>
    <t>APLICAÇÃO MANUAL DE PINTURA COM TINTA LÁTEX ACRÍLICA EM PAREDES, DUAS DEMÃOS. AF_06/2014</t>
  </si>
  <si>
    <t xml:space="preserve"> 8.2 </t>
  </si>
  <si>
    <t xml:space="preserve"> 88488 </t>
  </si>
  <si>
    <t>APLICAÇÃO MANUAL DE PINTURA COM TINTA LÁTEX ACRÍLICA EM TETO, DUAS DEMÃOS. AF_06/2014</t>
  </si>
  <si>
    <t xml:space="preserve"> 9 </t>
  </si>
  <si>
    <t>ESQUADRIAS</t>
  </si>
  <si>
    <t xml:space="preserve"> 9.1 </t>
  </si>
  <si>
    <t xml:space="preserve"> 100699 </t>
  </si>
  <si>
    <t>RECOLOCAÇÃO DE PORTA DE MADEIRA</t>
  </si>
  <si>
    <t>UN</t>
  </si>
  <si>
    <t xml:space="preserve"> 9.2 </t>
  </si>
  <si>
    <t xml:space="preserve"> SME-ARQ-023 </t>
  </si>
  <si>
    <t>RECOLOCAÇÃO DE ESPELHO E JANELA DE ALUMÍNIO DE CORRER COM VIDROS, COM VIDROS, BATENTE, ACABAMENTO COM ACETATO OU BRILHANTE E FERRAGENS. APENAS INSTALAÇÃO.</t>
  </si>
  <si>
    <t xml:space="preserve"> 10 </t>
  </si>
  <si>
    <t>ELÉTRICA</t>
  </si>
  <si>
    <t xml:space="preserve"> 10.1 </t>
  </si>
  <si>
    <t xml:space="preserve"> 91855 </t>
  </si>
  <si>
    <t>ELETRODUTO FLEXÍVEL CORRUGADO REFORÇADO, PVC, DN 25 MM (3/4"), PARA CIRCUITOS TERMINAIS, INSTALADO EM PAREDE - FORNECIMENTO E INSTALAÇÃO. AF_12/2015</t>
  </si>
  <si>
    <t xml:space="preserve"> 10.2 </t>
  </si>
  <si>
    <t xml:space="preserve"> 91926 </t>
  </si>
  <si>
    <t>CABO DE COBRE FLEXÍVEL ISOLADO, 2,5 MM², ANTI-CHAMA 450/750 V, PARA CIRCUITOS TERMINAIS - FORNECIMENTO E INSTALAÇÃO. AF_12/2015</t>
  </si>
  <si>
    <t xml:space="preserve"> 10.3 </t>
  </si>
  <si>
    <t xml:space="preserve"> 92004 </t>
  </si>
  <si>
    <t>TOMADA MÉDIA DE EMBUTIR (2 MÓDULOS), 2P+T 10 A, INCLUINDO SUPORTE E PLACA - FORNECIMENTO E INSTALAÇÃO. AF_12/2015</t>
  </si>
  <si>
    <t>Total sem BDI</t>
  </si>
  <si>
    <t>Total do BDI</t>
  </si>
  <si>
    <t>Total Geral</t>
  </si>
  <si>
    <t>_______________________________________________________________
Elmir Bortolanza
Setor de Engenharia</t>
  </si>
  <si>
    <t>TOTAL..........................................................................................................................................................................................................................................................................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</si>
  <si>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Prazo:</t>
  </si>
  <si>
    <t>60 DIAS - 2 MESES</t>
  </si>
  <si>
    <t>Última Revisão:</t>
  </si>
  <si>
    <t>Local:</t>
  </si>
  <si>
    <t>Área de Intervenção:</t>
  </si>
  <si>
    <t>Ref. Custo:</t>
  </si>
  <si>
    <t>BDI:</t>
  </si>
  <si>
    <t>REFORMA DE SALA DE AULA NO CEI ANA DA SILVA FONTES</t>
  </si>
  <si>
    <t>55,68 m²</t>
  </si>
  <si>
    <t>SINAPI - 04/2022 - Santa Catarina / SBC - 04/2022 - Santa Catarina</t>
  </si>
  <si>
    <t>R. Santo Agostinho - Cordeiros, Itajaí - SC, 88310-200</t>
  </si>
  <si>
    <t>CRONOGRAMA FISICO-FINANCEIRO</t>
  </si>
  <si>
    <t>ITEM</t>
  </si>
  <si>
    <t>DESCRIÇÃO</t>
  </si>
  <si>
    <t>TOTAL (R$)</t>
  </si>
  <si>
    <t>PESO</t>
  </si>
  <si>
    <t>PRAZO EM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</si>
  <si>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</si>
  <si>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</si>
  <si>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</si>
  <si>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</si>
  <si>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</si>
  <si>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</si>
  <si>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</si>
  <si>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</si>
  <si>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</si>
  <si>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</si>
  <si>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</si>
  <si>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</si>
  <si>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</si>
  <si>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</si>
  <si>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</si>
  <si>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</si>
  <si>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</si>
  <si>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</si>
  <si>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</si>
  <si>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</si>
  <si>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</si>
  <si>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</si>
  <si>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</si>
  <si>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</si>
  <si>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</si>
  <si>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</si>
  <si>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</si>
  <si>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</si>
  <si>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</si>
  <si>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</si>
  <si>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</si>
  <si>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</si>
  <si>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</si>
  <si>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</si>
  <si>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</si>
  <si>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</si>
  <si>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</si>
  <si>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</si>
  <si>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</si>
  <si>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</si>
  <si>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</si>
  <si>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</si>
  <si>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</si>
  <si>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</si>
  <si>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</si>
  <si>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</si>
  <si>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</si>
  <si>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</si>
  <si>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</si>
  <si>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</si>
  <si>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</si>
  <si>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</si>
  <si>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</si>
  <si>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</si>
  <si>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</si>
  <si>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</si>
  <si>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</si>
  <si>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</si>
  <si>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15 DIAS</t>
  </si>
  <si>
    <t>30 DIAS</t>
  </si>
  <si>
    <t>45 DIAS</t>
  </si>
  <si>
    <t>ITAJAÍ, XX DE XXXXXX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</si>
</sst>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9"/>
      <name val="Arial"/>
      <family val="2"/>
    </font>
    <font>
      <b/>
      <sz val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6D2E8"/>
      </patternFill>
    </fill>
    <fill>
      <patternFill patternType="solid">
        <fgColor rgb="FFA6D2E8"/>
      </patternFill>
    </fill>
    <fill>
      <patternFill patternType="solid">
        <fgColor rgb="FFA6D2E8"/>
      </patternFill>
    </fill>
    <fill>
      <patternFill patternType="solid">
        <fgColor rgb="FFA6D2E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EAAE0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4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</cellStyleXfs>
  <cellXfs count="144">
    <xf numFmtId="0" fontId="0" fillId="0" borderId="0" xfId="0"/>
    <xf numFmtId="0" fontId="15" fillId="14" borderId="0" xfId="0" applyFont="1" applyFill="1" applyAlignment="1">
      <alignment horizontal="center" vertical="top" wrapText="1"/>
    </xf>
    <xf numFmtId="0" fontId="0" fillId="0" borderId="0" xfId="0"/>
    <xf numFmtId="0" fontId="16" fillId="15" borderId="0" xfId="0" applyFont="1" applyFill="1" applyAlignment="1">
      <alignment horizontal="center" vertical="top" wrapText="1"/>
    </xf>
    <xf numFmtId="0" fontId="8" fillId="16" borderId="0" xfId="0" applyFont="1" applyFill="1" applyAlignment="1">
      <alignment horizontal="right" vertical="center" wrapText="1"/>
    </xf>
    <xf numFmtId="0" fontId="14" fillId="16" borderId="0" xfId="0" applyFont="1" applyFill="1" applyAlignment="1">
      <alignment horizontal="left" vertical="center" wrapText="1"/>
    </xf>
    <xf numFmtId="0" fontId="8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left" vertical="center" wrapText="1"/>
    </xf>
    <xf numFmtId="4" fontId="8" fillId="16" borderId="0" xfId="0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4" fillId="16" borderId="0" xfId="0" applyFont="1" applyFill="1" applyAlignment="1">
      <alignment horizontal="center" vertical="center" wrapText="1"/>
    </xf>
    <xf numFmtId="0" fontId="4" fillId="18" borderId="14" xfId="0" applyFont="1" applyFill="1" applyBorder="1" applyAlignment="1">
      <alignment horizontal="center" vertical="center" wrapText="1"/>
    </xf>
    <xf numFmtId="0" fontId="4" fillId="18" borderId="15" xfId="0" applyFont="1" applyFill="1" applyBorder="1" applyAlignment="1">
      <alignment horizontal="center" vertical="center" wrapText="1"/>
    </xf>
    <xf numFmtId="0" fontId="4" fillId="18" borderId="16" xfId="0" applyFont="1" applyFill="1" applyBorder="1" applyAlignment="1">
      <alignment horizontal="center" vertical="center" wrapText="1"/>
    </xf>
    <xf numFmtId="4" fontId="4" fillId="18" borderId="13" xfId="0" applyNumberFormat="1" applyFont="1" applyFill="1" applyBorder="1" applyAlignment="1">
      <alignment horizontal="right" vertical="center" wrapText="1"/>
    </xf>
    <xf numFmtId="166" fontId="4" fillId="18" borderId="13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right" vertical="center" wrapText="1"/>
    </xf>
    <xf numFmtId="4" fontId="6" fillId="7" borderId="6" xfId="0" applyNumberFormat="1" applyFont="1" applyFill="1" applyBorder="1" applyAlignment="1">
      <alignment horizontal="right" vertical="center" wrapText="1"/>
    </xf>
    <xf numFmtId="166" fontId="7" fillId="8" borderId="7" xfId="0" applyNumberFormat="1" applyFont="1" applyFill="1" applyBorder="1" applyAlignment="1">
      <alignment horizontal="right" vertical="center" wrapText="1"/>
    </xf>
    <xf numFmtId="0" fontId="4" fillId="17" borderId="4" xfId="0" applyFont="1" applyFill="1" applyBorder="1" applyAlignment="1">
      <alignment horizontal="left" vertical="center" wrapText="1"/>
    </xf>
    <xf numFmtId="0" fontId="5" fillId="17" borderId="5" xfId="0" applyFont="1" applyFill="1" applyBorder="1" applyAlignment="1">
      <alignment horizontal="right" vertical="center" wrapText="1"/>
    </xf>
    <xf numFmtId="4" fontId="6" fillId="17" borderId="6" xfId="0" applyNumberFormat="1" applyFont="1" applyFill="1" applyBorder="1" applyAlignment="1">
      <alignment horizontal="right" vertical="center" wrapText="1"/>
    </xf>
    <xf numFmtId="166" fontId="7" fillId="17" borderId="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10" fillId="10" borderId="9" xfId="0" applyFont="1" applyFill="1" applyBorder="1" applyAlignment="1">
      <alignment horizontal="center" vertical="center" wrapText="1"/>
    </xf>
    <xf numFmtId="4" fontId="12" fillId="12" borderId="11" xfId="0" applyNumberFormat="1" applyFont="1" applyFill="1" applyBorder="1" applyAlignment="1">
      <alignment horizontal="right" vertical="center" wrapText="1"/>
    </xf>
    <xf numFmtId="166" fontId="13" fillId="13" borderId="12" xfId="0" applyNumberFormat="1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9" fillId="0" borderId="17" xfId="2" applyFont="1" applyBorder="1" applyAlignment="1">
      <alignment horizontal="center" vertical="center" wrapText="1"/>
    </xf>
    <xf numFmtId="0" fontId="20" fillId="19" borderId="0" xfId="2" applyFont="1" applyFill="1" applyAlignment="1">
      <alignment vertical="center" wrapText="1"/>
    </xf>
    <xf numFmtId="0" fontId="20" fillId="19" borderId="0" xfId="2" applyFont="1" applyFill="1" applyAlignment="1">
      <alignment vertical="center"/>
    </xf>
    <xf numFmtId="0" fontId="0" fillId="19" borderId="0" xfId="2" applyFont="1" applyFill="1" applyAlignment="1">
      <alignment vertical="center"/>
    </xf>
    <xf numFmtId="0" fontId="21" fillId="20" borderId="17" xfId="2" applyFont="1" applyFill="1" applyBorder="1" applyAlignment="1">
      <alignment horizontal="center" vertical="center" wrapText="1"/>
    </xf>
    <xf numFmtId="0" fontId="22" fillId="0" borderId="17" xfId="2" applyFont="1" applyBorder="1" applyAlignment="1">
      <alignment horizontal="center" vertical="center" wrapText="1"/>
    </xf>
    <xf numFmtId="0" fontId="18" fillId="0" borderId="17" xfId="2" applyBorder="1" applyAlignment="1">
      <alignment horizontal="left" vertical="center" wrapText="1"/>
    </xf>
    <xf numFmtId="2" fontId="22" fillId="0" borderId="17" xfId="2" applyNumberFormat="1" applyFont="1" applyBorder="1" applyAlignment="1">
      <alignment horizontal="right" vertical="center" wrapText="1"/>
    </xf>
    <xf numFmtId="169" fontId="18" fillId="0" borderId="17" xfId="2" applyNumberFormat="1" applyBorder="1" applyAlignment="1">
      <alignment horizontal="center" vertical="center" wrapText="1"/>
    </xf>
    <xf numFmtId="0" fontId="18" fillId="0" borderId="0" xfId="2" applyAlignment="1">
      <alignment vertical="center" wrapText="1"/>
    </xf>
    <xf numFmtId="4" fontId="18" fillId="0" borderId="17" xfId="1" applyNumberFormat="1" applyFont="1" applyFill="1" applyBorder="1" applyAlignment="1" applyProtection="1">
      <alignment horizontal="center" vertical="center"/>
    </xf>
    <xf numFmtId="10" fontId="18" fillId="0" borderId="17" xfId="1" applyNumberFormat="1" applyFont="1" applyFill="1" applyBorder="1" applyAlignment="1" applyProtection="1">
      <alignment horizontal="center" vertical="center" wrapText="1"/>
    </xf>
    <xf numFmtId="0" fontId="19" fillId="0" borderId="18" xfId="2" applyFont="1" applyBorder="1" applyAlignment="1">
      <alignment horizontal="center" vertical="center"/>
    </xf>
    <xf numFmtId="0" fontId="20" fillId="0" borderId="0" xfId="2" applyFont="1" applyAlignment="1">
      <alignment vertical="center"/>
    </xf>
    <xf numFmtId="0" fontId="23" fillId="20" borderId="18" xfId="2" applyFont="1" applyFill="1" applyBorder="1" applyAlignment="1">
      <alignment horizontal="center" vertical="center"/>
    </xf>
    <xf numFmtId="0" fontId="24" fillId="20" borderId="18" xfId="2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170" fontId="25" fillId="20" borderId="18" xfId="2" applyNumberFormat="1" applyFont="1" applyFill="1" applyBorder="1" applyAlignment="1">
      <alignment horizontal="center" vertical="center"/>
    </xf>
    <xf numFmtId="0" fontId="25" fillId="20" borderId="18" xfId="2" applyFont="1" applyFill="1" applyBorder="1" applyAlignment="1">
      <alignment horizontal="center" vertical="center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center" vertical="center"/>
    </xf>
    <xf numFmtId="2" fontId="26" fillId="0" borderId="0" xfId="2" applyNumberFormat="1" applyFont="1" applyAlignment="1">
      <alignment horizontal="center" vertical="center"/>
    </xf>
    <xf numFmtId="170" fontId="26" fillId="0" borderId="0" xfId="2" applyNumberFormat="1" applyFont="1" applyAlignment="1">
      <alignment vertical="center"/>
    </xf>
    <xf numFmtId="171" fontId="25" fillId="20" borderId="18" xfId="2" applyNumberFormat="1" applyFont="1" applyFill="1" applyBorder="1" applyAlignment="1">
      <alignment horizontal="center" vertical="center"/>
    </xf>
    <xf numFmtId="9" fontId="25" fillId="20" borderId="18" xfId="2" applyNumberFormat="1" applyFont="1" applyFill="1" applyBorder="1" applyAlignment="1">
      <alignment horizontal="center" vertical="center"/>
    </xf>
    <xf numFmtId="172" fontId="25" fillId="20" borderId="18" xfId="2" applyNumberFormat="1" applyFont="1" applyFill="1" applyBorder="1" applyAlignment="1">
      <alignment horizontal="center" vertical="center"/>
    </xf>
    <xf numFmtId="0" fontId="25" fillId="20" borderId="18" xfId="2" applyFont="1" applyFill="1" applyBorder="1" applyAlignment="1">
      <alignment horizontal="center" vertical="center"/>
    </xf>
    <xf numFmtId="0" fontId="25" fillId="0" borderId="19" xfId="2" applyFont="1" applyBorder="1" applyAlignment="1">
      <alignment horizontal="left" vertical="center"/>
    </xf>
    <xf numFmtId="173" fontId="25" fillId="0" borderId="18" xfId="2" applyNumberFormat="1" applyFont="1" applyBorder="1" applyAlignment="1">
      <alignment horizontal="center" vertical="center"/>
    </xf>
    <xf numFmtId="10" fontId="25" fillId="0" borderId="18" xfId="2" applyNumberFormat="1" applyFont="1" applyBorder="1" applyAlignment="1">
      <alignment horizontal="center" vertical="center"/>
    </xf>
    <xf numFmtId="170" fontId="26" fillId="0" borderId="20" xfId="2" applyNumberFormat="1" applyFont="1" applyBorder="1" applyAlignment="1">
      <alignment vertical="center"/>
    </xf>
    <xf numFmtId="9" fontId="26" fillId="0" borderId="21" xfId="2" applyNumberFormat="1" applyFont="1" applyBorder="1" applyAlignment="1">
      <alignment vertical="center"/>
    </xf>
    <xf numFmtId="9" fontId="26" fillId="0" borderId="21" xfId="2" applyNumberFormat="1" applyFont="1" applyBorder="1" applyAlignment="1">
      <alignment horizontal="center" vertical="center"/>
    </xf>
    <xf numFmtId="172" fontId="26" fillId="0" borderId="18" xfId="2" applyNumberFormat="1" applyFont="1" applyBorder="1" applyAlignment="1">
      <alignment vertical="center"/>
    </xf>
    <xf numFmtId="0" fontId="27" fillId="0" borderId="0" xfId="2" applyFont="1" applyAlignment="1">
      <alignment horizontal="center" vertical="center"/>
    </xf>
    <xf numFmtId="170" fontId="25" fillId="20" borderId="20" xfId="2" applyNumberFormat="1" applyFont="1" applyFill="1" applyBorder="1" applyAlignment="1">
      <alignment horizontal="left" vertical="center"/>
    </xf>
    <xf numFmtId="172" fontId="25" fillId="20" borderId="18" xfId="2" applyNumberFormat="1" applyFont="1" applyFill="1" applyBorder="1" applyAlignment="1">
      <alignment vertical="center"/>
    </xf>
    <xf numFmtId="9" fontId="25" fillId="20" borderId="18" xfId="2" applyNumberFormat="1" applyFont="1" applyFill="1" applyBorder="1" applyAlignment="1">
      <alignment horizontal="center" vertical="center"/>
    </xf>
    <xf numFmtId="171" fontId="25" fillId="20" borderId="21" xfId="2" applyNumberFormat="1" applyFont="1" applyFill="1" applyBorder="1" applyAlignment="1">
      <alignment horizontal="center" vertical="center"/>
    </xf>
    <xf numFmtId="0" fontId="25" fillId="20" borderId="18" xfId="2" applyFont="1" applyFill="1" applyBorder="1" applyAlignment="1">
      <alignment horizontal="left" vertical="center"/>
    </xf>
    <xf numFmtId="172" fontId="26" fillId="0" borderId="21" xfId="2" applyNumberFormat="1" applyFont="1" applyBorder="1" applyAlignment="1">
      <alignment vertical="center"/>
    </xf>
    <xf numFmtId="10" fontId="26" fillId="20" borderId="18" xfId="2" applyNumberFormat="1" applyFont="1" applyFill="1" applyBorder="1" applyAlignment="1">
      <alignment vertical="center"/>
    </xf>
    <xf numFmtId="172" fontId="25" fillId="0" borderId="18" xfId="2" applyNumberFormat="1" applyFont="1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9" fontId="20" fillId="0" borderId="0" xfId="2" applyNumberFormat="1" applyFont="1" applyAlignment="1">
      <alignment vertical="center"/>
    </xf>
    <xf numFmtId="0" fontId="18" fillId="0" borderId="0" xfId="3"/>
    <xf numFmtId="49" fontId="24" fillId="0" borderId="22" xfId="2" applyNumberFormat="1" applyFont="1" applyBorder="1" applyAlignment="1">
      <alignment horizontal="center"/>
    </xf>
    <xf numFmtId="49" fontId="24" fillId="0" borderId="23" xfId="2" applyNumberFormat="1" applyFont="1" applyBorder="1" applyAlignment="1">
      <alignment horizontal="center"/>
    </xf>
    <xf numFmtId="49" fontId="22" fillId="0" borderId="22" xfId="2" applyNumberFormat="1" applyFont="1" applyBorder="1" applyAlignment="1">
      <alignment horizontal="center" vertical="center"/>
    </xf>
    <xf numFmtId="49" fontId="28" fillId="0" borderId="24" xfId="2" applyNumberFormat="1" applyFont="1" applyBorder="1" applyAlignment="1">
      <alignment horizontal="center" vertical="center"/>
    </xf>
    <xf numFmtId="0" fontId="24" fillId="0" borderId="25" xfId="2" applyFont="1" applyBorder="1" applyAlignment="1">
      <alignment horizontal="center"/>
    </xf>
    <xf numFmtId="0" fontId="24" fillId="0" borderId="26" xfId="2" applyFont="1" applyBorder="1" applyAlignment="1">
      <alignment horizontal="center"/>
    </xf>
    <xf numFmtId="4" fontId="24" fillId="0" borderId="27" xfId="2" applyNumberFormat="1" applyFont="1" applyBorder="1" applyAlignment="1">
      <alignment horizontal="center"/>
    </xf>
    <xf numFmtId="0" fontId="22" fillId="0" borderId="28" xfId="2" applyFont="1" applyBorder="1" applyAlignment="1">
      <alignment horizontal="center"/>
    </xf>
    <xf numFmtId="0" fontId="22" fillId="0" borderId="29" xfId="2" applyFont="1" applyBorder="1"/>
    <xf numFmtId="4" fontId="0" fillId="0" borderId="30" xfId="2" applyNumberFormat="1" applyFont="1" applyBorder="1" applyAlignment="1">
      <alignment horizontal="center"/>
    </xf>
    <xf numFmtId="0" fontId="22" fillId="0" borderId="31" xfId="2" applyFont="1" applyBorder="1" applyAlignment="1">
      <alignment horizontal="center"/>
    </xf>
    <xf numFmtId="0" fontId="22" fillId="0" borderId="32" xfId="2" applyFont="1" applyBorder="1"/>
    <xf numFmtId="10" fontId="22" fillId="0" borderId="33" xfId="2" applyNumberFormat="1" applyFont="1" applyBorder="1" applyAlignment="1">
      <alignment horizontal="center"/>
    </xf>
    <xf numFmtId="10" fontId="0" fillId="0" borderId="30" xfId="2" applyNumberFormat="1" applyFont="1" applyBorder="1" applyAlignment="1">
      <alignment horizontal="center"/>
    </xf>
    <xf numFmtId="0" fontId="0" fillId="0" borderId="34" xfId="2" applyFont="1" applyBorder="1" applyAlignment="1">
      <alignment horizontal="center"/>
    </xf>
    <xf numFmtId="0" fontId="0" fillId="0" borderId="18" xfId="2" applyFont="1" applyBorder="1"/>
    <xf numFmtId="10" fontId="0" fillId="0" borderId="35" xfId="2" applyNumberFormat="1" applyFont="1" applyBorder="1" applyAlignment="1">
      <alignment horizontal="center"/>
    </xf>
    <xf numFmtId="0" fontId="22" fillId="0" borderId="36" xfId="2" applyFont="1" applyBorder="1" applyAlignment="1">
      <alignment horizontal="center"/>
    </xf>
    <xf numFmtId="0" fontId="0" fillId="0" borderId="37" xfId="2" applyFont="1" applyBorder="1"/>
    <xf numFmtId="10" fontId="0" fillId="0" borderId="38" xfId="2" applyNumberFormat="1" applyFont="1" applyBorder="1" applyAlignment="1">
      <alignment horizontal="center"/>
    </xf>
    <xf numFmtId="0" fontId="28" fillId="0" borderId="25" xfId="2" applyFont="1" applyBorder="1" applyAlignment="1">
      <alignment horizontal="left"/>
    </xf>
    <xf numFmtId="10" fontId="28" fillId="0" borderId="27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0" fontId="0" fillId="0" borderId="0" xfId="2" applyFont="1"/>
    <xf numFmtId="4" fontId="0" fillId="0" borderId="0" xfId="2" applyNumberFormat="1" applyFont="1" applyAlignment="1">
      <alignment horizontal="center"/>
    </xf>
    <xf numFmtId="0" fontId="22" fillId="0" borderId="39" xfId="2" applyFont="1" applyBorder="1" applyAlignment="1">
      <alignment horizontal="center"/>
    </xf>
    <xf numFmtId="49" fontId="28" fillId="0" borderId="40" xfId="2" applyNumberFormat="1" applyFont="1" applyBorder="1" applyAlignment="1">
      <alignment horizontal="center"/>
    </xf>
    <xf numFmtId="0" fontId="0" fillId="0" borderId="40" xfId="2" applyFont="1" applyBorder="1" applyAlignment="1">
      <alignment horizontal="center"/>
    </xf>
    <xf numFmtId="0" fontId="28" fillId="0" borderId="40" xfId="2" applyFont="1" applyBorder="1" applyAlignment="1">
      <alignment horizontal="center"/>
    </xf>
    <xf numFmtId="0" fontId="20" fillId="0" borderId="41" xfId="2" applyFont="1" applyBorder="1" applyAlignment="1">
      <alignment horizontal="center"/>
    </xf>
    <xf numFmtId="0" fontId="29" fillId="0" borderId="40" xfId="2" applyFont="1" applyBorder="1" applyAlignment="1">
      <alignment horizontal="center"/>
    </xf>
    <xf numFmtId="0" fontId="30" fillId="0" borderId="40" xfId="2" applyFont="1" applyBorder="1" applyAlignment="1">
      <alignment horizontal="center" vertical="center"/>
    </xf>
    <xf numFmtId="0" fontId="29" fillId="0" borderId="41" xfId="2" applyFont="1" applyBorder="1" applyAlignment="1">
      <alignment horizontal="center" vertical="center"/>
    </xf>
    <xf numFmtId="10" fontId="0" fillId="21" borderId="18" xfId="2" applyNumberFormat="1" applyFont="1" applyFill="1" applyBorder="1" applyAlignment="1">
      <alignment horizontal="center" vertical="center"/>
    </xf>
    <xf numFmtId="0" fontId="26" fillId="0" borderId="23" xfId="2" applyFont="1" applyBorder="1" applyAlignment="1">
      <alignment horizontal="left" vertical="center" wrapText="1"/>
    </xf>
    <xf numFmtId="0" fontId="28" fillId="22" borderId="22" xfId="2" applyFont="1" applyFill="1" applyBorder="1" applyAlignment="1">
      <alignment horizontal="center" vertical="center" wrapText="1"/>
    </xf>
    <xf numFmtId="0" fontId="31" fillId="22" borderId="42" xfId="2" applyFont="1" applyFill="1" applyBorder="1" applyAlignment="1">
      <alignment horizontal="center" vertical="center" wrapText="1"/>
    </xf>
    <xf numFmtId="0" fontId="22" fillId="0" borderId="18" xfId="2" applyFont="1" applyBorder="1"/>
    <xf numFmtId="0" fontId="26" fillId="22" borderId="41" xfId="2" applyFont="1" applyFill="1" applyBorder="1" applyAlignment="1">
      <alignment vertical="top" wrapText="1"/>
    </xf>
    <xf numFmtId="10" fontId="31" fillId="22" borderId="43" xfId="2" applyNumberFormat="1" applyFont="1" applyFill="1" applyBorder="1" applyAlignment="1">
      <alignment horizontal="center" vertical="center" wrapText="1"/>
    </xf>
    <xf numFmtId="0" fontId="26" fillId="22" borderId="41" xfId="2" applyFont="1" applyFill="1" applyBorder="1" applyAlignment="1">
      <alignment vertical="center" wrapText="1"/>
    </xf>
    <xf numFmtId="10" fontId="0" fillId="22" borderId="18" xfId="2" applyNumberFormat="1" applyFont="1" applyFill="1" applyBorder="1" applyAlignment="1">
      <alignment horizontal="center" vertical="center"/>
    </xf>
    <xf numFmtId="0" fontId="31" fillId="22" borderId="22" xfId="2" applyFont="1" applyFill="1" applyBorder="1" applyAlignment="1">
      <alignment horizontal="center" vertical="center" wrapText="1"/>
    </xf>
    <xf numFmtId="0" fontId="26" fillId="0" borderId="23" xfId="2" applyFont="1" applyBorder="1"/>
    <xf numFmtId="0" fontId="28" fillId="0" borderId="22" xfId="2" applyFont="1" applyBorder="1" applyAlignment="1">
      <alignment horizontal="center" vertical="center" wrapText="1"/>
    </xf>
    <xf numFmtId="0" fontId="31" fillId="0" borderId="42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1" fillId="0" borderId="41" xfId="2" applyFont="1" applyBorder="1" applyAlignment="1">
      <alignment vertical="center" wrapText="1"/>
    </xf>
    <xf numFmtId="10" fontId="31" fillId="0" borderId="43" xfId="2" applyNumberFormat="1" applyFont="1" applyBorder="1" applyAlignment="1">
      <alignment horizontal="center" vertical="center" wrapText="1"/>
    </xf>
    <xf numFmtId="0" fontId="0" fillId="0" borderId="22" xfId="2" applyFont="1" applyBorder="1"/>
    <xf numFmtId="10" fontId="0" fillId="22" borderId="42" xfId="2" applyNumberFormat="1" applyFont="1" applyFill="1" applyBorder="1" applyAlignment="1">
      <alignment horizontal="center" vertical="center"/>
    </xf>
    <xf numFmtId="0" fontId="31" fillId="0" borderId="22" xfId="2" applyFont="1" applyBorder="1" applyAlignment="1">
      <alignment horizontal="center" vertical="center" wrapText="1"/>
    </xf>
    <xf numFmtId="0" fontId="26" fillId="0" borderId="0" xfId="2" applyFont="1" applyAlignment="1">
      <alignment horizontal="left" vertical="center" wrapText="1"/>
    </xf>
    <xf numFmtId="0" fontId="33" fillId="0" borderId="0" xfId="2" applyFont="1" applyAlignment="1">
      <alignment horizontal="center"/>
    </xf>
    <xf numFmtId="0" fontId="28" fillId="0" borderId="22" xfId="2" applyFont="1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41" xfId="2" applyFont="1" applyBorder="1" applyAlignment="1">
      <alignment horizontal="center" vertical="center" wrapText="1"/>
    </xf>
    <xf numFmtId="0" fontId="31" fillId="0" borderId="43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22" borderId="41" xfId="2" applyFont="1" applyFill="1" applyBorder="1" applyAlignment="1">
      <alignment vertical="center" wrapText="1"/>
    </xf>
    <xf numFmtId="10" fontId="31" fillId="0" borderId="0" xfId="2" applyNumberFormat="1" applyFont="1" applyAlignment="1">
      <alignment horizontal="center" vertical="center" wrapText="1"/>
    </xf>
    <xf numFmtId="0" fontId="0" fillId="0" borderId="41" xfId="2" applyFont="1" applyBorder="1" applyAlignment="1">
      <alignment vertical="center" wrapText="1"/>
    </xf>
    <xf numFmtId="0" fontId="34" fillId="0" borderId="19" xfId="2" applyFont="1" applyBorder="1" applyAlignment="1">
      <alignment horizontal="left" vertical="center"/>
    </xf>
    <xf numFmtId="0" fontId="34" fillId="0" borderId="18" xfId="2" applyFont="1" applyBorder="1" applyAlignment="1">
      <alignment horizontal="left" vertical="center"/>
    </xf>
    <xf numFmtId="0" fontId="35" fillId="0" borderId="18" xfId="2" applyFont="1" applyBorder="1" applyAlignment="1">
      <alignment vertical="center"/>
    </xf>
  </cellXfs>
  <cellStyles count="4">
    <cellStyle name="Cálculo 2 2 15 13" xfId="2" xr:uid="{0D601D95-F7F7-4779-AD58-0FAEFEE10ECA}"/>
    <cellStyle name="Normal" xfId="0" builtinId="0"/>
    <cellStyle name="Normal 2" xfId="3" xr:uid="{3FF200B5-9086-4F25-A944-1575CB8C46E3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965325</xdr:colOff>
      <xdr:row>0</xdr:row>
      <xdr:rowOff>85725</xdr:rowOff>
    </xdr:from>
    <xdr:to>
      <xdr:col>9</xdr:col>
      <xdr:colOff>819975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C05DF5-9B5E-47F6-B998-2E316565A9B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661775" y="85725"/>
          <a:ext cx="1835850" cy="67627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38099</xdr:rowOff>
    </xdr:from>
    <xdr:to>
      <xdr:col>2</xdr:col>
      <xdr:colOff>552449</xdr:colOff>
      <xdr:row>0</xdr:row>
      <xdr:rowOff>733425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A6B7DEF-24E1-49E7-A1DD-ACEB87F72E2D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099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1114425</xdr:colOff>
      <xdr:row>0</xdr:row>
      <xdr:rowOff>85725</xdr:rowOff>
    </xdr:from>
    <xdr:to>
      <xdr:col>6</xdr:col>
      <xdr:colOff>537156</xdr:colOff>
      <xdr:row>0</xdr:row>
      <xdr:rowOff>724779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80E0DD6E-7258-4F5C-B8EC-6F84832601C8}"/>
            </a:ext>
          </a:extLst>
        </xdr:cNvPr>
        <xdr:cNvSpPr>
          <a:spLocks noChangeArrowheads="1"/>
        </xdr:cNvSpPr>
      </xdr:nvSpPr>
      <xdr:spPr bwMode="auto">
        <a:xfrm>
          <a:off x="3019425" y="85725"/>
          <a:ext cx="54139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77501</xdr:colOff>
      <xdr:row>0</xdr:row>
      <xdr:rowOff>96117</xdr:rowOff>
    </xdr:from>
    <xdr:to>
      <xdr:col>11</xdr:col>
      <xdr:colOff>864136</xdr:colOff>
      <xdr:row>0</xdr:row>
      <xdr:rowOff>762867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4CD57A-9687-41CF-AC0F-C85FEC18DE5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07546" y="96117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8B1CCE5-3051-48B4-B9C5-66535B191145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9</xdr:col>
      <xdr:colOff>406005</xdr:colOff>
      <xdr:row>0</xdr:row>
      <xdr:rowOff>773270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3843AB5F-1C1D-41D7-B0B9-4F57EE8ABFD3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5582409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71166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5BE119F-191F-4B66-9630-94C91913D24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440" cy="575931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68"/>
  <sheetViews>
    <sheetView tabSelected="1" showOutlineSymbols="0" showWhiteSpace="0" view="pageBreakPreview" zoomScale="60" zoomScaleNormal="100" workbookViewId="0">
      <selection activeCell="K10" sqref="K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250" s="34" customFormat="1" ht="60.7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6"/>
      <c r="IO1" s="36"/>
      <c r="IP1" s="36"/>
    </row>
    <row r="2" spans="1:250" s="34" customFormat="1" ht="26.25" customHeight="1" x14ac:dyDescent="0.2">
      <c r="A2" s="37" t="s">
        <v>171</v>
      </c>
      <c r="B2" s="37"/>
      <c r="C2" s="37"/>
      <c r="D2" s="37"/>
      <c r="E2" s="37"/>
      <c r="F2" s="37"/>
      <c r="G2" s="37"/>
      <c r="H2" s="37"/>
      <c r="I2" s="37"/>
      <c r="J2" s="37"/>
    </row>
    <row r="3" spans="1:250" s="42" customFormat="1" ht="19.899999999999999" customHeight="1" x14ac:dyDescent="0.2">
      <c r="A3" s="38" t="s">
        <v>164</v>
      </c>
      <c r="B3" s="39" t="s">
        <v>165</v>
      </c>
      <c r="C3" s="39"/>
      <c r="D3" s="39"/>
      <c r="E3" s="39"/>
      <c r="F3" s="39"/>
      <c r="G3" s="40" t="s">
        <v>166</v>
      </c>
      <c r="H3" s="40"/>
      <c r="I3" s="41">
        <v>44658</v>
      </c>
      <c r="J3" s="41"/>
    </row>
    <row r="4" spans="1:250" s="42" customFormat="1" ht="19.899999999999999" customHeight="1" x14ac:dyDescent="0.2">
      <c r="A4" s="38" t="s">
        <v>167</v>
      </c>
      <c r="B4" s="39" t="s">
        <v>174</v>
      </c>
      <c r="C4" s="39"/>
      <c r="D4" s="39"/>
      <c r="E4" s="39"/>
      <c r="F4" s="39"/>
      <c r="G4" s="40" t="s">
        <v>168</v>
      </c>
      <c r="H4" s="40"/>
      <c r="I4" s="43" t="s">
        <v>172</v>
      </c>
      <c r="J4" s="43"/>
    </row>
    <row r="5" spans="1:250" s="42" customFormat="1" ht="19.899999999999999" customHeight="1" x14ac:dyDescent="0.2">
      <c r="A5" s="38" t="s">
        <v>169</v>
      </c>
      <c r="B5" s="39" t="s">
        <v>173</v>
      </c>
      <c r="C5" s="39"/>
      <c r="D5" s="39"/>
      <c r="E5" s="39"/>
      <c r="F5" s="39"/>
      <c r="G5" s="40" t="s">
        <v>170</v>
      </c>
      <c r="H5" s="40"/>
      <c r="I5" s="44">
        <v>0.24840000000000001</v>
      </c>
      <c r="J5" s="44"/>
    </row>
    <row r="6" spans="1:250" ht="30" customHeight="1" x14ac:dyDescent="0.2">
      <c r="A6" s="16" t="s">
        <v>0</v>
      </c>
      <c r="B6" s="17" t="s">
        <v>1</v>
      </c>
      <c r="C6" s="16" t="s">
        <v>2</v>
      </c>
      <c r="D6" s="16" t="s">
        <v>3</v>
      </c>
      <c r="E6" s="18" t="s">
        <v>4</v>
      </c>
      <c r="F6" s="17" t="s">
        <v>5</v>
      </c>
      <c r="G6" s="17" t="s">
        <v>6</v>
      </c>
      <c r="H6" s="17" t="s">
        <v>7</v>
      </c>
      <c r="I6" s="17" t="s">
        <v>8</v>
      </c>
      <c r="J6" s="17" t="s">
        <v>9</v>
      </c>
    </row>
    <row r="7" spans="1:250" ht="24" customHeight="1" x14ac:dyDescent="0.2">
      <c r="A7" s="19" t="s">
        <v>10</v>
      </c>
      <c r="B7" s="19"/>
      <c r="C7" s="19"/>
      <c r="D7" s="19" t="s">
        <v>11</v>
      </c>
      <c r="E7" s="19"/>
      <c r="F7" s="20"/>
      <c r="G7" s="19"/>
      <c r="H7" s="19"/>
      <c r="I7" s="21">
        <f>I8+I16</f>
        <v>6211.3799999999992</v>
      </c>
      <c r="J7" s="22">
        <f t="shared" ref="J7:J57" si="0">I7 / $H$66</f>
        <v>9.2655263402455279E-2</v>
      </c>
    </row>
    <row r="8" spans="1:250" ht="24" customHeight="1" x14ac:dyDescent="0.2">
      <c r="A8" s="23" t="s">
        <v>12</v>
      </c>
      <c r="B8" s="23"/>
      <c r="C8" s="23"/>
      <c r="D8" s="23" t="s">
        <v>13</v>
      </c>
      <c r="E8" s="23"/>
      <c r="F8" s="24"/>
      <c r="G8" s="23"/>
      <c r="H8" s="23"/>
      <c r="I8" s="25">
        <f>SUM(I9:I15)</f>
        <v>5695.8799999999992</v>
      </c>
      <c r="J8" s="26">
        <f t="shared" si="0"/>
        <v>8.4965540944005519E-2</v>
      </c>
    </row>
    <row r="9" spans="1:250" ht="24" customHeight="1" x14ac:dyDescent="0.2">
      <c r="A9" s="27" t="s">
        <v>14</v>
      </c>
      <c r="B9" s="28" t="s">
        <v>15</v>
      </c>
      <c r="C9" s="27" t="s">
        <v>16</v>
      </c>
      <c r="D9" s="27" t="s">
        <v>17</v>
      </c>
      <c r="E9" s="29" t="s">
        <v>18</v>
      </c>
      <c r="F9" s="28">
        <v>84.57</v>
      </c>
      <c r="G9" s="30">
        <v>27.77</v>
      </c>
      <c r="H9" s="30">
        <f t="shared" ref="H9:H15" si="1">TRUNC(G9 * (1 + 24.84 / 100), 2)</f>
        <v>34.659999999999997</v>
      </c>
      <c r="I9" s="30">
        <f t="shared" ref="I9:I15" si="2">TRUNC(F9 * H9, 2)</f>
        <v>2931.19</v>
      </c>
      <c r="J9" s="31">
        <f t="shared" si="0"/>
        <v>4.3724612168735924E-2</v>
      </c>
    </row>
    <row r="10" spans="1:250" ht="24" customHeight="1" x14ac:dyDescent="0.2">
      <c r="A10" s="27" t="s">
        <v>19</v>
      </c>
      <c r="B10" s="28" t="s">
        <v>20</v>
      </c>
      <c r="C10" s="27" t="s">
        <v>16</v>
      </c>
      <c r="D10" s="27" t="s">
        <v>21</v>
      </c>
      <c r="E10" s="29" t="s">
        <v>22</v>
      </c>
      <c r="F10" s="28">
        <v>8.35</v>
      </c>
      <c r="G10" s="30">
        <v>120.88</v>
      </c>
      <c r="H10" s="30">
        <f t="shared" si="1"/>
        <v>150.9</v>
      </c>
      <c r="I10" s="30">
        <f t="shared" si="2"/>
        <v>1260.01</v>
      </c>
      <c r="J10" s="31">
        <f t="shared" si="0"/>
        <v>1.8795591066675634E-2</v>
      </c>
    </row>
    <row r="11" spans="1:250" ht="24" customHeight="1" x14ac:dyDescent="0.2">
      <c r="A11" s="27" t="s">
        <v>23</v>
      </c>
      <c r="B11" s="28" t="s">
        <v>24</v>
      </c>
      <c r="C11" s="27" t="s">
        <v>16</v>
      </c>
      <c r="D11" s="27" t="s">
        <v>25</v>
      </c>
      <c r="E11" s="29" t="s">
        <v>22</v>
      </c>
      <c r="F11" s="28">
        <v>0.5</v>
      </c>
      <c r="G11" s="30">
        <v>577.67999999999995</v>
      </c>
      <c r="H11" s="30">
        <f t="shared" si="1"/>
        <v>721.17</v>
      </c>
      <c r="I11" s="30">
        <f t="shared" si="2"/>
        <v>360.58</v>
      </c>
      <c r="J11" s="31">
        <f t="shared" si="0"/>
        <v>5.3787781262227283E-3</v>
      </c>
    </row>
    <row r="12" spans="1:250" ht="24" customHeight="1" x14ac:dyDescent="0.2">
      <c r="A12" s="27" t="s">
        <v>26</v>
      </c>
      <c r="B12" s="28" t="s">
        <v>27</v>
      </c>
      <c r="C12" s="27" t="s">
        <v>16</v>
      </c>
      <c r="D12" s="27" t="s">
        <v>28</v>
      </c>
      <c r="E12" s="32" t="s">
        <v>22</v>
      </c>
      <c r="F12" s="28">
        <v>5.2</v>
      </c>
      <c r="G12" s="30">
        <v>53.58</v>
      </c>
      <c r="H12" s="30">
        <f t="shared" si="1"/>
        <v>66.88</v>
      </c>
      <c r="I12" s="30">
        <f t="shared" si="2"/>
        <v>347.77</v>
      </c>
      <c r="J12" s="31">
        <f t="shared" si="0"/>
        <v>5.1876911336082923E-3</v>
      </c>
    </row>
    <row r="13" spans="1:250" ht="24" customHeight="1" x14ac:dyDescent="0.2">
      <c r="A13" s="27" t="s">
        <v>29</v>
      </c>
      <c r="B13" s="28" t="s">
        <v>30</v>
      </c>
      <c r="C13" s="27" t="s">
        <v>16</v>
      </c>
      <c r="D13" s="27" t="s">
        <v>31</v>
      </c>
      <c r="E13" s="29" t="s">
        <v>18</v>
      </c>
      <c r="F13" s="28">
        <v>1.89</v>
      </c>
      <c r="G13" s="30">
        <v>8.86</v>
      </c>
      <c r="H13" s="30">
        <f t="shared" si="1"/>
        <v>11.06</v>
      </c>
      <c r="I13" s="30">
        <f t="shared" si="2"/>
        <v>20.9</v>
      </c>
      <c r="J13" s="31">
        <f t="shared" si="0"/>
        <v>3.1176566320387987E-4</v>
      </c>
    </row>
    <row r="14" spans="1:250" ht="24" customHeight="1" x14ac:dyDescent="0.2">
      <c r="A14" s="27" t="s">
        <v>32</v>
      </c>
      <c r="B14" s="28" t="s">
        <v>33</v>
      </c>
      <c r="C14" s="27" t="s">
        <v>16</v>
      </c>
      <c r="D14" s="27" t="s">
        <v>34</v>
      </c>
      <c r="E14" s="29" t="s">
        <v>18</v>
      </c>
      <c r="F14" s="28">
        <v>6</v>
      </c>
      <c r="G14" s="30">
        <v>33.28</v>
      </c>
      <c r="H14" s="30">
        <f t="shared" si="1"/>
        <v>41.54</v>
      </c>
      <c r="I14" s="30">
        <f t="shared" si="2"/>
        <v>249.24</v>
      </c>
      <c r="J14" s="31">
        <f t="shared" si="0"/>
        <v>3.7179174113366044E-3</v>
      </c>
    </row>
    <row r="15" spans="1:250" ht="24" customHeight="1" x14ac:dyDescent="0.2">
      <c r="A15" s="27" t="s">
        <v>35</v>
      </c>
      <c r="B15" s="28" t="s">
        <v>36</v>
      </c>
      <c r="C15" s="27" t="s">
        <v>37</v>
      </c>
      <c r="D15" s="27" t="s">
        <v>38</v>
      </c>
      <c r="E15" s="29" t="s">
        <v>39</v>
      </c>
      <c r="F15" s="28">
        <v>3.5</v>
      </c>
      <c r="G15" s="30">
        <v>120.43</v>
      </c>
      <c r="H15" s="30">
        <f t="shared" si="1"/>
        <v>150.34</v>
      </c>
      <c r="I15" s="30">
        <f t="shared" si="2"/>
        <v>526.19000000000005</v>
      </c>
      <c r="J15" s="31">
        <f t="shared" si="0"/>
        <v>7.8491853742224688E-3</v>
      </c>
    </row>
    <row r="16" spans="1:250" ht="24" customHeight="1" x14ac:dyDescent="0.2">
      <c r="A16" s="23" t="s">
        <v>40</v>
      </c>
      <c r="B16" s="23"/>
      <c r="C16" s="23"/>
      <c r="D16" s="23" t="s">
        <v>41</v>
      </c>
      <c r="E16" s="23"/>
      <c r="F16" s="24"/>
      <c r="G16" s="23"/>
      <c r="H16" s="23"/>
      <c r="I16" s="25">
        <f>SUM(I17)</f>
        <v>515.5</v>
      </c>
      <c r="J16" s="26">
        <f t="shared" si="0"/>
        <v>7.6897224584497655E-3</v>
      </c>
    </row>
    <row r="17" spans="1:10" ht="48" customHeight="1" x14ac:dyDescent="0.2">
      <c r="A17" s="27" t="s">
        <v>42</v>
      </c>
      <c r="B17" s="28" t="s">
        <v>43</v>
      </c>
      <c r="C17" s="27" t="s">
        <v>16</v>
      </c>
      <c r="D17" s="27" t="s">
        <v>44</v>
      </c>
      <c r="E17" s="29" t="s">
        <v>22</v>
      </c>
      <c r="F17" s="28">
        <v>50</v>
      </c>
      <c r="G17" s="30">
        <v>8.26</v>
      </c>
      <c r="H17" s="30">
        <f>TRUNC(G17 * (1 + 24.84 / 100), 2)</f>
        <v>10.31</v>
      </c>
      <c r="I17" s="30">
        <f>TRUNC(F17 * H17, 2)</f>
        <v>515.5</v>
      </c>
      <c r="J17" s="31">
        <f t="shared" si="0"/>
        <v>7.6897224584497655E-3</v>
      </c>
    </row>
    <row r="18" spans="1:10" ht="24" customHeight="1" x14ac:dyDescent="0.2">
      <c r="A18" s="19" t="s">
        <v>45</v>
      </c>
      <c r="B18" s="19"/>
      <c r="C18" s="19"/>
      <c r="D18" s="19" t="s">
        <v>46</v>
      </c>
      <c r="E18" s="19"/>
      <c r="F18" s="20"/>
      <c r="G18" s="19"/>
      <c r="H18" s="19"/>
      <c r="I18" s="21">
        <f>SUM(I19)</f>
        <v>1259.25</v>
      </c>
      <c r="J18" s="22">
        <f t="shared" si="0"/>
        <v>1.8784254133468219E-2</v>
      </c>
    </row>
    <row r="19" spans="1:10" ht="24" customHeight="1" x14ac:dyDescent="0.2">
      <c r="A19" s="27" t="s">
        <v>47</v>
      </c>
      <c r="B19" s="28" t="s">
        <v>48</v>
      </c>
      <c r="C19" s="27" t="s">
        <v>16</v>
      </c>
      <c r="D19" s="27" t="s">
        <v>49</v>
      </c>
      <c r="E19" s="29" t="s">
        <v>22</v>
      </c>
      <c r="F19" s="28">
        <v>12.5</v>
      </c>
      <c r="G19" s="30">
        <v>80.7</v>
      </c>
      <c r="H19" s="30">
        <f>TRUNC(G19 * (1 + 24.84 / 100), 2)</f>
        <v>100.74</v>
      </c>
      <c r="I19" s="30">
        <f>TRUNC(F19 * H19, 2)</f>
        <v>1259.25</v>
      </c>
      <c r="J19" s="31">
        <f t="shared" si="0"/>
        <v>1.8784254133468219E-2</v>
      </c>
    </row>
    <row r="20" spans="1:10" ht="24" customHeight="1" x14ac:dyDescent="0.2">
      <c r="A20" s="19" t="s">
        <v>50</v>
      </c>
      <c r="B20" s="19"/>
      <c r="C20" s="19"/>
      <c r="D20" s="19" t="s">
        <v>51</v>
      </c>
      <c r="E20" s="19"/>
      <c r="F20" s="20"/>
      <c r="G20" s="19"/>
      <c r="H20" s="19"/>
      <c r="I20" s="21">
        <f>SUM(I21,I23,I27)</f>
        <v>23297.47</v>
      </c>
      <c r="J20" s="22">
        <f t="shared" si="0"/>
        <v>0.3475287648575357</v>
      </c>
    </row>
    <row r="21" spans="1:10" ht="24" customHeight="1" x14ac:dyDescent="0.2">
      <c r="A21" s="23" t="s">
        <v>52</v>
      </c>
      <c r="B21" s="23"/>
      <c r="C21" s="23"/>
      <c r="D21" s="23" t="s">
        <v>53</v>
      </c>
      <c r="E21" s="23"/>
      <c r="F21" s="24"/>
      <c r="G21" s="23"/>
      <c r="H21" s="23"/>
      <c r="I21" s="25">
        <f>SUM(I22)</f>
        <v>2104.12</v>
      </c>
      <c r="J21" s="26">
        <f t="shared" si="0"/>
        <v>3.1387194605767839E-2</v>
      </c>
    </row>
    <row r="22" spans="1:10" ht="36" customHeight="1" x14ac:dyDescent="0.2">
      <c r="A22" s="27" t="s">
        <v>54</v>
      </c>
      <c r="B22" s="28" t="s">
        <v>55</v>
      </c>
      <c r="C22" s="27" t="s">
        <v>16</v>
      </c>
      <c r="D22" s="27" t="s">
        <v>56</v>
      </c>
      <c r="E22" s="29" t="s">
        <v>22</v>
      </c>
      <c r="F22" s="28">
        <v>11.13</v>
      </c>
      <c r="G22" s="30">
        <v>151.44</v>
      </c>
      <c r="H22" s="30">
        <f>TRUNC(G22 * (1 + 24.84 / 100), 2)</f>
        <v>189.05</v>
      </c>
      <c r="I22" s="30">
        <f>TRUNC(F22 * H22, 2)</f>
        <v>2104.12</v>
      </c>
      <c r="J22" s="31">
        <f t="shared" si="0"/>
        <v>3.1387194605767839E-2</v>
      </c>
    </row>
    <row r="23" spans="1:10" ht="24" customHeight="1" x14ac:dyDescent="0.2">
      <c r="A23" s="23" t="s">
        <v>57</v>
      </c>
      <c r="B23" s="23"/>
      <c r="C23" s="23"/>
      <c r="D23" s="23" t="s">
        <v>58</v>
      </c>
      <c r="E23" s="23"/>
      <c r="F23" s="24"/>
      <c r="G23" s="23"/>
      <c r="H23" s="23"/>
      <c r="I23" s="25">
        <f>SUM(I24:I26)</f>
        <v>5785.03</v>
      </c>
      <c r="J23" s="26">
        <f t="shared" si="0"/>
        <v>8.6295393043269927E-2</v>
      </c>
    </row>
    <row r="24" spans="1:10" ht="36" customHeight="1" x14ac:dyDescent="0.2">
      <c r="A24" s="27" t="s">
        <v>59</v>
      </c>
      <c r="B24" s="28" t="s">
        <v>60</v>
      </c>
      <c r="C24" s="27" t="s">
        <v>16</v>
      </c>
      <c r="D24" s="27" t="s">
        <v>61</v>
      </c>
      <c r="E24" s="29" t="s">
        <v>62</v>
      </c>
      <c r="F24" s="28">
        <v>12</v>
      </c>
      <c r="G24" s="30">
        <v>61.15</v>
      </c>
      <c r="H24" s="30">
        <f>TRUNC(G24 * (1 + 24.84 / 100), 2)</f>
        <v>76.33</v>
      </c>
      <c r="I24" s="30">
        <f>TRUNC(F24 * H24, 2)</f>
        <v>915.96</v>
      </c>
      <c r="J24" s="31">
        <f t="shared" si="0"/>
        <v>1.3663391237714156E-2</v>
      </c>
    </row>
    <row r="25" spans="1:10" ht="24" customHeight="1" x14ac:dyDescent="0.2">
      <c r="A25" s="27" t="s">
        <v>63</v>
      </c>
      <c r="B25" s="28" t="s">
        <v>64</v>
      </c>
      <c r="C25" s="27" t="s">
        <v>37</v>
      </c>
      <c r="D25" s="27" t="s">
        <v>65</v>
      </c>
      <c r="E25" s="29" t="s">
        <v>66</v>
      </c>
      <c r="F25" s="28">
        <v>1.1000000000000001</v>
      </c>
      <c r="G25" s="30">
        <v>2823.07</v>
      </c>
      <c r="H25" s="30">
        <f>TRUNC(G25 * (1 + 24.84 / 100), 2)</f>
        <v>3524.32</v>
      </c>
      <c r="I25" s="30">
        <f>TRUNC(F25 * H25, 2)</f>
        <v>3876.75</v>
      </c>
      <c r="J25" s="31">
        <f t="shared" si="0"/>
        <v>5.7829547120844087E-2</v>
      </c>
    </row>
    <row r="26" spans="1:10" ht="36" customHeight="1" x14ac:dyDescent="0.2">
      <c r="A26" s="27" t="s">
        <v>67</v>
      </c>
      <c r="B26" s="28" t="s">
        <v>68</v>
      </c>
      <c r="C26" s="27" t="s">
        <v>16</v>
      </c>
      <c r="D26" s="27" t="s">
        <v>69</v>
      </c>
      <c r="E26" s="29" t="s">
        <v>22</v>
      </c>
      <c r="F26" s="28">
        <v>1.5</v>
      </c>
      <c r="G26" s="30">
        <v>529.91999999999996</v>
      </c>
      <c r="H26" s="30">
        <f>TRUNC(G26 * (1 + 24.84 / 100), 2)</f>
        <v>661.55</v>
      </c>
      <c r="I26" s="30">
        <f>TRUNC(F26 * H26, 2)</f>
        <v>992.32</v>
      </c>
      <c r="J26" s="31">
        <f t="shared" si="0"/>
        <v>1.4802454684711681E-2</v>
      </c>
    </row>
    <row r="27" spans="1:10" ht="24" customHeight="1" x14ac:dyDescent="0.2">
      <c r="A27" s="23" t="s">
        <v>70</v>
      </c>
      <c r="B27" s="23"/>
      <c r="C27" s="23"/>
      <c r="D27" s="23" t="s">
        <v>71</v>
      </c>
      <c r="E27" s="23"/>
      <c r="F27" s="24"/>
      <c r="G27" s="23"/>
      <c r="H27" s="23"/>
      <c r="I27" s="25">
        <f>SUM(I28)</f>
        <v>15408.32</v>
      </c>
      <c r="J27" s="26">
        <f t="shared" si="0"/>
        <v>0.22984617720849793</v>
      </c>
    </row>
    <row r="28" spans="1:10" ht="36" customHeight="1" x14ac:dyDescent="0.2">
      <c r="A28" s="27" t="s">
        <v>72</v>
      </c>
      <c r="B28" s="28" t="s">
        <v>73</v>
      </c>
      <c r="C28" s="27" t="s">
        <v>16</v>
      </c>
      <c r="D28" s="27" t="s">
        <v>74</v>
      </c>
      <c r="E28" s="29" t="s">
        <v>18</v>
      </c>
      <c r="F28" s="28">
        <v>55.68</v>
      </c>
      <c r="G28" s="30">
        <v>221.67</v>
      </c>
      <c r="H28" s="30">
        <f>TRUNC(G28 * (1 + 24.84 / 100), 2)</f>
        <v>276.73</v>
      </c>
      <c r="I28" s="30">
        <f>TRUNC(F28 * H28, 2)</f>
        <v>15408.32</v>
      </c>
      <c r="J28" s="31">
        <f t="shared" si="0"/>
        <v>0.22984617720849793</v>
      </c>
    </row>
    <row r="29" spans="1:10" ht="24" customHeight="1" x14ac:dyDescent="0.2">
      <c r="A29" s="19" t="s">
        <v>75</v>
      </c>
      <c r="B29" s="19"/>
      <c r="C29" s="19"/>
      <c r="D29" s="19" t="s">
        <v>76</v>
      </c>
      <c r="E29" s="19"/>
      <c r="F29" s="20"/>
      <c r="G29" s="19"/>
      <c r="H29" s="19"/>
      <c r="I29" s="21">
        <f>SUM(I30:I31)</f>
        <v>3971.54</v>
      </c>
      <c r="J29" s="22">
        <f t="shared" si="0"/>
        <v>5.9243531198121396E-2</v>
      </c>
    </row>
    <row r="30" spans="1:10" ht="48" customHeight="1" x14ac:dyDescent="0.2">
      <c r="A30" s="27" t="s">
        <v>77</v>
      </c>
      <c r="B30" s="28" t="s">
        <v>78</v>
      </c>
      <c r="C30" s="27" t="s">
        <v>16</v>
      </c>
      <c r="D30" s="27" t="s">
        <v>79</v>
      </c>
      <c r="E30" s="29" t="s">
        <v>18</v>
      </c>
      <c r="F30" s="28">
        <v>33</v>
      </c>
      <c r="G30" s="30">
        <v>94.86</v>
      </c>
      <c r="H30" s="30">
        <f>TRUNC(G30 * (1 + 24.84 / 100), 2)</f>
        <v>118.42</v>
      </c>
      <c r="I30" s="30">
        <f>TRUNC(F30 * H30, 2)</f>
        <v>3907.86</v>
      </c>
      <c r="J30" s="31">
        <f t="shared" si="0"/>
        <v>5.8293615531479145E-2</v>
      </c>
    </row>
    <row r="31" spans="1:10" ht="24" customHeight="1" x14ac:dyDescent="0.2">
      <c r="A31" s="27" t="s">
        <v>80</v>
      </c>
      <c r="B31" s="28" t="s">
        <v>81</v>
      </c>
      <c r="C31" s="27" t="s">
        <v>16</v>
      </c>
      <c r="D31" s="27" t="s">
        <v>82</v>
      </c>
      <c r="E31" s="29" t="s">
        <v>62</v>
      </c>
      <c r="F31" s="28">
        <v>8</v>
      </c>
      <c r="G31" s="30">
        <v>6.38</v>
      </c>
      <c r="H31" s="30">
        <f>TRUNC(G31 * (1 + 24.84 / 100), 2)</f>
        <v>7.96</v>
      </c>
      <c r="I31" s="30">
        <f>TRUNC(F31 * H31, 2)</f>
        <v>63.68</v>
      </c>
      <c r="J31" s="31">
        <f t="shared" si="0"/>
        <v>9.4991566664225232E-4</v>
      </c>
    </row>
    <row r="32" spans="1:10" ht="24" customHeight="1" x14ac:dyDescent="0.2">
      <c r="A32" s="19" t="s">
        <v>83</v>
      </c>
      <c r="B32" s="19"/>
      <c r="C32" s="19"/>
      <c r="D32" s="19" t="s">
        <v>84</v>
      </c>
      <c r="E32" s="19"/>
      <c r="F32" s="20"/>
      <c r="G32" s="19"/>
      <c r="H32" s="19"/>
      <c r="I32" s="21">
        <f>SUM(I33,I36)</f>
        <v>11543.48</v>
      </c>
      <c r="J32" s="22">
        <f t="shared" si="0"/>
        <v>0.17219429176462792</v>
      </c>
    </row>
    <row r="33" spans="1:10" ht="24" customHeight="1" x14ac:dyDescent="0.2">
      <c r="A33" s="23" t="s">
        <v>85</v>
      </c>
      <c r="B33" s="23"/>
      <c r="C33" s="23"/>
      <c r="D33" s="23" t="s">
        <v>86</v>
      </c>
      <c r="E33" s="23"/>
      <c r="F33" s="24"/>
      <c r="G33" s="23"/>
      <c r="H33" s="23"/>
      <c r="I33" s="25">
        <f>SUM(I34:I35)</f>
        <v>3658.38</v>
      </c>
      <c r="J33" s="26">
        <f t="shared" si="0"/>
        <v>5.4572118035971784E-2</v>
      </c>
    </row>
    <row r="34" spans="1:10" ht="36" customHeight="1" x14ac:dyDescent="0.2">
      <c r="A34" s="27" t="s">
        <v>87</v>
      </c>
      <c r="B34" s="28" t="s">
        <v>88</v>
      </c>
      <c r="C34" s="27" t="s">
        <v>16</v>
      </c>
      <c r="D34" s="27" t="s">
        <v>89</v>
      </c>
      <c r="E34" s="29" t="s">
        <v>18</v>
      </c>
      <c r="F34" s="28">
        <v>66</v>
      </c>
      <c r="G34" s="30">
        <v>4.75</v>
      </c>
      <c r="H34" s="30">
        <f>TRUNC(G34 * (1 + 24.84 / 100), 2)</f>
        <v>5.92</v>
      </c>
      <c r="I34" s="30">
        <f>TRUNC(F34 * H34, 2)</f>
        <v>390.72</v>
      </c>
      <c r="J34" s="31">
        <f t="shared" si="0"/>
        <v>5.8283770300009557E-3</v>
      </c>
    </row>
    <row r="35" spans="1:10" ht="48" customHeight="1" x14ac:dyDescent="0.2">
      <c r="A35" s="27" t="s">
        <v>90</v>
      </c>
      <c r="B35" s="28" t="s">
        <v>91</v>
      </c>
      <c r="C35" s="27" t="s">
        <v>16</v>
      </c>
      <c r="D35" s="27" t="s">
        <v>92</v>
      </c>
      <c r="E35" s="29" t="s">
        <v>18</v>
      </c>
      <c r="F35" s="28">
        <v>66</v>
      </c>
      <c r="G35" s="30">
        <v>39.659999999999997</v>
      </c>
      <c r="H35" s="30">
        <f>TRUNC(G35 * (1 + 24.84 / 100), 2)</f>
        <v>49.51</v>
      </c>
      <c r="I35" s="30">
        <f>TRUNC(F35 * H35, 2)</f>
        <v>3267.66</v>
      </c>
      <c r="J35" s="31">
        <f t="shared" si="0"/>
        <v>4.8743741005970821E-2</v>
      </c>
    </row>
    <row r="36" spans="1:10" ht="24" customHeight="1" x14ac:dyDescent="0.2">
      <c r="A36" s="23" t="s">
        <v>93</v>
      </c>
      <c r="B36" s="23"/>
      <c r="C36" s="23"/>
      <c r="D36" s="23" t="s">
        <v>94</v>
      </c>
      <c r="E36" s="23"/>
      <c r="F36" s="24"/>
      <c r="G36" s="23"/>
      <c r="H36" s="23"/>
      <c r="I36" s="25">
        <f>SUM(I37:I39)</f>
        <v>7885.1</v>
      </c>
      <c r="J36" s="26">
        <f t="shared" si="0"/>
        <v>0.11762217372865616</v>
      </c>
    </row>
    <row r="37" spans="1:10" ht="48" customHeight="1" x14ac:dyDescent="0.2">
      <c r="A37" s="27" t="s">
        <v>95</v>
      </c>
      <c r="B37" s="28" t="s">
        <v>96</v>
      </c>
      <c r="C37" s="27" t="s">
        <v>16</v>
      </c>
      <c r="D37" s="27" t="s">
        <v>97</v>
      </c>
      <c r="E37" s="29" t="s">
        <v>18</v>
      </c>
      <c r="F37" s="28">
        <v>57.33</v>
      </c>
      <c r="G37" s="30">
        <v>71.709999999999994</v>
      </c>
      <c r="H37" s="30">
        <f>TRUNC(G37 * (1 + 24.84 / 100), 2)</f>
        <v>89.52</v>
      </c>
      <c r="I37" s="30">
        <f>TRUNC(F37 * H37, 2)</f>
        <v>5132.18</v>
      </c>
      <c r="J37" s="31">
        <f t="shared" si="0"/>
        <v>7.6556818247927677E-2</v>
      </c>
    </row>
    <row r="38" spans="1:10" ht="60" customHeight="1" x14ac:dyDescent="0.2">
      <c r="A38" s="27" t="s">
        <v>98</v>
      </c>
      <c r="B38" s="28" t="s">
        <v>99</v>
      </c>
      <c r="C38" s="27" t="s">
        <v>16</v>
      </c>
      <c r="D38" s="27" t="s">
        <v>100</v>
      </c>
      <c r="E38" s="29" t="s">
        <v>18</v>
      </c>
      <c r="F38" s="28">
        <v>27.24</v>
      </c>
      <c r="G38" s="30">
        <v>63.7</v>
      </c>
      <c r="H38" s="30">
        <f>TRUNC(G38 * (1 + 24.84 / 100), 2)</f>
        <v>79.52</v>
      </c>
      <c r="I38" s="30">
        <f>TRUNC(F38 * H38, 2)</f>
        <v>2166.12</v>
      </c>
      <c r="J38" s="31">
        <f t="shared" si="0"/>
        <v>3.2312049683214751E-2</v>
      </c>
    </row>
    <row r="39" spans="1:10" ht="24" customHeight="1" x14ac:dyDescent="0.2">
      <c r="A39" s="27" t="s">
        <v>101</v>
      </c>
      <c r="B39" s="28" t="s">
        <v>102</v>
      </c>
      <c r="C39" s="27" t="s">
        <v>37</v>
      </c>
      <c r="D39" s="27" t="s">
        <v>103</v>
      </c>
      <c r="E39" s="29" t="s">
        <v>39</v>
      </c>
      <c r="F39" s="28">
        <v>5</v>
      </c>
      <c r="G39" s="30">
        <v>94.01</v>
      </c>
      <c r="H39" s="30">
        <f>TRUNC(G39 * (1 + 24.84 / 100), 2)</f>
        <v>117.36</v>
      </c>
      <c r="I39" s="30">
        <f>TRUNC(F39 * H39, 2)</f>
        <v>586.79999999999995</v>
      </c>
      <c r="J39" s="31">
        <f t="shared" si="0"/>
        <v>8.7533057975137194E-3</v>
      </c>
    </row>
    <row r="40" spans="1:10" ht="24" customHeight="1" x14ac:dyDescent="0.2">
      <c r="A40" s="19" t="s">
        <v>104</v>
      </c>
      <c r="B40" s="19"/>
      <c r="C40" s="19"/>
      <c r="D40" s="19" t="s">
        <v>105</v>
      </c>
      <c r="E40" s="19"/>
      <c r="F40" s="20"/>
      <c r="G40" s="19"/>
      <c r="H40" s="19"/>
      <c r="I40" s="21">
        <f>SUM(I41,I44,I47)</f>
        <v>14411.900000000001</v>
      </c>
      <c r="J40" s="22">
        <f t="shared" si="0"/>
        <v>0.21498256275253577</v>
      </c>
    </row>
    <row r="41" spans="1:10" ht="24" customHeight="1" x14ac:dyDescent="0.2">
      <c r="A41" s="23" t="s">
        <v>106</v>
      </c>
      <c r="B41" s="23"/>
      <c r="C41" s="23"/>
      <c r="D41" s="23" t="s">
        <v>53</v>
      </c>
      <c r="E41" s="23"/>
      <c r="F41" s="24"/>
      <c r="G41" s="23"/>
      <c r="H41" s="23"/>
      <c r="I41" s="25">
        <f>SUM(I42:I43)</f>
        <v>4236.3900000000003</v>
      </c>
      <c r="J41" s="26">
        <f t="shared" si="0"/>
        <v>6.3194303250731332E-2</v>
      </c>
    </row>
    <row r="42" spans="1:10" ht="48" customHeight="1" x14ac:dyDescent="0.2">
      <c r="A42" s="27" t="s">
        <v>107</v>
      </c>
      <c r="B42" s="28" t="s">
        <v>108</v>
      </c>
      <c r="C42" s="27" t="s">
        <v>16</v>
      </c>
      <c r="D42" s="27" t="s">
        <v>109</v>
      </c>
      <c r="E42" s="29" t="s">
        <v>18</v>
      </c>
      <c r="F42" s="28">
        <v>55.68</v>
      </c>
      <c r="G42" s="30">
        <v>50.49</v>
      </c>
      <c r="H42" s="30">
        <f>TRUNC(G42 * (1 + 24.84 / 100), 2)</f>
        <v>63.03</v>
      </c>
      <c r="I42" s="30">
        <f>TRUNC(F42 * H42, 2)</f>
        <v>3509.51</v>
      </c>
      <c r="J42" s="31">
        <f t="shared" si="0"/>
        <v>5.2351421658882714E-2</v>
      </c>
    </row>
    <row r="43" spans="1:10" ht="24" customHeight="1" x14ac:dyDescent="0.2">
      <c r="A43" s="27" t="s">
        <v>110</v>
      </c>
      <c r="B43" s="28" t="s">
        <v>111</v>
      </c>
      <c r="C43" s="27" t="s">
        <v>16</v>
      </c>
      <c r="D43" s="27" t="s">
        <v>112</v>
      </c>
      <c r="E43" s="29" t="s">
        <v>18</v>
      </c>
      <c r="F43" s="28">
        <v>29.56</v>
      </c>
      <c r="G43" s="30">
        <v>19.7</v>
      </c>
      <c r="H43" s="30">
        <f>TRUNC(G43 * (1 + 24.84 / 100), 2)</f>
        <v>24.59</v>
      </c>
      <c r="I43" s="30">
        <f>TRUNC(F43 * H43, 2)</f>
        <v>726.88</v>
      </c>
      <c r="J43" s="31">
        <f t="shared" si="0"/>
        <v>1.0842881591848623E-2</v>
      </c>
    </row>
    <row r="44" spans="1:10" ht="24" customHeight="1" x14ac:dyDescent="0.2">
      <c r="A44" s="23" t="s">
        <v>113</v>
      </c>
      <c r="B44" s="23"/>
      <c r="C44" s="23"/>
      <c r="D44" s="23" t="s">
        <v>114</v>
      </c>
      <c r="E44" s="23"/>
      <c r="F44" s="24"/>
      <c r="G44" s="23"/>
      <c r="H44" s="23"/>
      <c r="I44" s="25">
        <f>SUM(I45:I46)</f>
        <v>8042.5599999999995</v>
      </c>
      <c r="J44" s="26">
        <f t="shared" si="0"/>
        <v>0.11997100728502375</v>
      </c>
    </row>
    <row r="45" spans="1:10" ht="24" customHeight="1" x14ac:dyDescent="0.2">
      <c r="A45" s="27" t="s">
        <v>115</v>
      </c>
      <c r="B45" s="28" t="s">
        <v>116</v>
      </c>
      <c r="C45" s="27" t="s">
        <v>16</v>
      </c>
      <c r="D45" s="27" t="s">
        <v>117</v>
      </c>
      <c r="E45" s="29" t="s">
        <v>18</v>
      </c>
      <c r="F45" s="28">
        <v>29.56</v>
      </c>
      <c r="G45" s="30">
        <v>177.43</v>
      </c>
      <c r="H45" s="30">
        <f>TRUNC(G45 * (1 + 24.84 / 100), 2)</f>
        <v>221.5</v>
      </c>
      <c r="I45" s="30">
        <f>TRUNC(F45 * H45, 2)</f>
        <v>6547.54</v>
      </c>
      <c r="J45" s="31">
        <f t="shared" si="0"/>
        <v>9.7669767964302961E-2</v>
      </c>
    </row>
    <row r="46" spans="1:10" ht="24" customHeight="1" x14ac:dyDescent="0.2">
      <c r="A46" s="27" t="s">
        <v>118</v>
      </c>
      <c r="B46" s="28" t="s">
        <v>119</v>
      </c>
      <c r="C46" s="27" t="s">
        <v>16</v>
      </c>
      <c r="D46" s="27" t="s">
        <v>120</v>
      </c>
      <c r="E46" s="29" t="s">
        <v>62</v>
      </c>
      <c r="F46" s="28">
        <v>22.7</v>
      </c>
      <c r="G46" s="30">
        <v>52.76</v>
      </c>
      <c r="H46" s="30">
        <f>TRUNC(G46 * (1 + 24.84 / 100), 2)</f>
        <v>65.86</v>
      </c>
      <c r="I46" s="30">
        <f>TRUNC(F46 * H46, 2)</f>
        <v>1495.02</v>
      </c>
      <c r="J46" s="31">
        <f t="shared" si="0"/>
        <v>2.2301239320720791E-2</v>
      </c>
    </row>
    <row r="47" spans="1:10" ht="24" customHeight="1" x14ac:dyDescent="0.2">
      <c r="A47" s="23" t="s">
        <v>121</v>
      </c>
      <c r="B47" s="23"/>
      <c r="C47" s="23"/>
      <c r="D47" s="23" t="s">
        <v>122</v>
      </c>
      <c r="E47" s="23"/>
      <c r="F47" s="24"/>
      <c r="G47" s="23"/>
      <c r="H47" s="23"/>
      <c r="I47" s="25">
        <f>SUM(I48)</f>
        <v>2132.9499999999998</v>
      </c>
      <c r="J47" s="26">
        <f t="shared" si="0"/>
        <v>3.1817252216780653E-2</v>
      </c>
    </row>
    <row r="48" spans="1:10" ht="36" customHeight="1" x14ac:dyDescent="0.2">
      <c r="A48" s="27" t="s">
        <v>123</v>
      </c>
      <c r="B48" s="28" t="s">
        <v>124</v>
      </c>
      <c r="C48" s="27" t="s">
        <v>16</v>
      </c>
      <c r="D48" s="27" t="s">
        <v>125</v>
      </c>
      <c r="E48" s="29" t="s">
        <v>18</v>
      </c>
      <c r="F48" s="28">
        <v>42.54</v>
      </c>
      <c r="G48" s="30">
        <v>40.17</v>
      </c>
      <c r="H48" s="30">
        <f>TRUNC(G48 * (1 + 24.84 / 100), 2)</f>
        <v>50.14</v>
      </c>
      <c r="I48" s="30">
        <f>TRUNC(F48 * H48, 2)</f>
        <v>2132.9499999999998</v>
      </c>
      <c r="J48" s="31">
        <f t="shared" si="0"/>
        <v>3.1817252216780653E-2</v>
      </c>
    </row>
    <row r="49" spans="1:10" ht="24" customHeight="1" x14ac:dyDescent="0.2">
      <c r="A49" s="19" t="s">
        <v>126</v>
      </c>
      <c r="B49" s="19"/>
      <c r="C49" s="19"/>
      <c r="D49" s="19" t="s">
        <v>127</v>
      </c>
      <c r="E49" s="19"/>
      <c r="F49" s="20"/>
      <c r="G49" s="19"/>
      <c r="H49" s="19"/>
      <c r="I49" s="21">
        <f>SUM(I50)</f>
        <v>1471.14</v>
      </c>
      <c r="J49" s="22">
        <f t="shared" si="0"/>
        <v>2.1945020945729948E-2</v>
      </c>
    </row>
    <row r="50" spans="1:10" ht="36" customHeight="1" x14ac:dyDescent="0.2">
      <c r="A50" s="27" t="s">
        <v>128</v>
      </c>
      <c r="B50" s="28" t="s">
        <v>129</v>
      </c>
      <c r="C50" s="27" t="s">
        <v>16</v>
      </c>
      <c r="D50" s="27" t="s">
        <v>130</v>
      </c>
      <c r="E50" s="29" t="s">
        <v>62</v>
      </c>
      <c r="F50" s="28">
        <v>18</v>
      </c>
      <c r="G50" s="30">
        <v>65.47</v>
      </c>
      <c r="H50" s="30">
        <f>TRUNC(G50 * (1 + 24.84 / 100), 2)</f>
        <v>81.73</v>
      </c>
      <c r="I50" s="30">
        <f>TRUNC(F50 * H50, 2)</f>
        <v>1471.14</v>
      </c>
      <c r="J50" s="31">
        <f t="shared" si="0"/>
        <v>2.1945020945729948E-2</v>
      </c>
    </row>
    <row r="51" spans="1:10" ht="24" customHeight="1" x14ac:dyDescent="0.2">
      <c r="A51" s="19" t="s">
        <v>131</v>
      </c>
      <c r="B51" s="19"/>
      <c r="C51" s="19"/>
      <c r="D51" s="19" t="s">
        <v>132</v>
      </c>
      <c r="E51" s="19"/>
      <c r="F51" s="20"/>
      <c r="G51" s="19"/>
      <c r="H51" s="19"/>
      <c r="I51" s="21">
        <f>SUM(I52:I53)</f>
        <v>3759.36</v>
      </c>
      <c r="J51" s="22">
        <f t="shared" si="0"/>
        <v>5.6078438450820001E-2</v>
      </c>
    </row>
    <row r="52" spans="1:10" ht="24" customHeight="1" x14ac:dyDescent="0.2">
      <c r="A52" s="27" t="s">
        <v>133</v>
      </c>
      <c r="B52" s="28" t="s">
        <v>134</v>
      </c>
      <c r="C52" s="27" t="s">
        <v>16</v>
      </c>
      <c r="D52" s="27" t="s">
        <v>135</v>
      </c>
      <c r="E52" s="29" t="s">
        <v>18</v>
      </c>
      <c r="F52" s="28">
        <v>160.5</v>
      </c>
      <c r="G52" s="30">
        <v>14.42</v>
      </c>
      <c r="H52" s="30">
        <f>TRUNC(G52 * (1 + 24.84 / 100), 2)</f>
        <v>18</v>
      </c>
      <c r="I52" s="30">
        <f>TRUNC(F52 * H52, 2)</f>
        <v>2889</v>
      </c>
      <c r="J52" s="31">
        <f t="shared" si="0"/>
        <v>4.3095263205550675E-2</v>
      </c>
    </row>
    <row r="53" spans="1:10" ht="24" customHeight="1" x14ac:dyDescent="0.2">
      <c r="A53" s="27" t="s">
        <v>136</v>
      </c>
      <c r="B53" s="28" t="s">
        <v>137</v>
      </c>
      <c r="C53" s="27" t="s">
        <v>16</v>
      </c>
      <c r="D53" s="27" t="s">
        <v>138</v>
      </c>
      <c r="E53" s="29" t="s">
        <v>18</v>
      </c>
      <c r="F53" s="28">
        <v>42.54</v>
      </c>
      <c r="G53" s="30">
        <v>16.39</v>
      </c>
      <c r="H53" s="30">
        <f>TRUNC(G53 * (1 + 24.84 / 100), 2)</f>
        <v>20.46</v>
      </c>
      <c r="I53" s="30">
        <f>TRUNC(F53 * H53, 2)</f>
        <v>870.36</v>
      </c>
      <c r="J53" s="31">
        <f t="shared" si="0"/>
        <v>1.2983175245269327E-2</v>
      </c>
    </row>
    <row r="54" spans="1:10" ht="24" customHeight="1" x14ac:dyDescent="0.2">
      <c r="A54" s="19" t="s">
        <v>139</v>
      </c>
      <c r="B54" s="19"/>
      <c r="C54" s="19"/>
      <c r="D54" s="19" t="s">
        <v>140</v>
      </c>
      <c r="E54" s="19"/>
      <c r="F54" s="20"/>
      <c r="G54" s="19"/>
      <c r="H54" s="19"/>
      <c r="I54" s="21">
        <f>SUM(I55:I56)</f>
        <v>493.02</v>
      </c>
      <c r="J54" s="22">
        <f t="shared" si="0"/>
        <v>7.3543879077883666E-3</v>
      </c>
    </row>
    <row r="55" spans="1:10" ht="36" customHeight="1" x14ac:dyDescent="0.2">
      <c r="A55" s="27" t="s">
        <v>141</v>
      </c>
      <c r="B55" s="28" t="s">
        <v>142</v>
      </c>
      <c r="C55" s="27" t="s">
        <v>16</v>
      </c>
      <c r="D55" s="27" t="s">
        <v>143</v>
      </c>
      <c r="E55" s="29" t="s">
        <v>144</v>
      </c>
      <c r="F55" s="28">
        <v>1</v>
      </c>
      <c r="G55" s="30">
        <v>95.41</v>
      </c>
      <c r="H55" s="30">
        <f>TRUNC(G55 * (1 + 24.84 / 100), 2)</f>
        <v>119.1</v>
      </c>
      <c r="I55" s="30">
        <f>TRUNC(F55 * H55, 2)</f>
        <v>119.1</v>
      </c>
      <c r="J55" s="31">
        <f t="shared" si="0"/>
        <v>1.7766167697407702E-3</v>
      </c>
    </row>
    <row r="56" spans="1:10" ht="36" customHeight="1" x14ac:dyDescent="0.2">
      <c r="A56" s="27" t="s">
        <v>145</v>
      </c>
      <c r="B56" s="28" t="s">
        <v>146</v>
      </c>
      <c r="C56" s="27" t="s">
        <v>37</v>
      </c>
      <c r="D56" s="27" t="s">
        <v>147</v>
      </c>
      <c r="E56" s="29" t="s">
        <v>18</v>
      </c>
      <c r="F56" s="28">
        <v>6</v>
      </c>
      <c r="G56" s="30">
        <v>49.92</v>
      </c>
      <c r="H56" s="30">
        <f>TRUNC(G56 * (1 + 24.84 / 100), 2)</f>
        <v>62.32</v>
      </c>
      <c r="I56" s="30">
        <f>TRUNC(F56 * H56, 2)</f>
        <v>373.92</v>
      </c>
      <c r="J56" s="31">
        <f t="shared" si="0"/>
        <v>5.5777711380475973E-3</v>
      </c>
    </row>
    <row r="57" spans="1:10" ht="24" customHeight="1" x14ac:dyDescent="0.2">
      <c r="A57" s="19" t="s">
        <v>148</v>
      </c>
      <c r="B57" s="19"/>
      <c r="C57" s="19"/>
      <c r="D57" s="19" t="s">
        <v>149</v>
      </c>
      <c r="E57" s="19"/>
      <c r="F57" s="20"/>
      <c r="G57" s="19"/>
      <c r="H57" s="19"/>
      <c r="I57" s="21">
        <f>SUM(I58:I60)</f>
        <v>618.99</v>
      </c>
      <c r="J57" s="22">
        <f t="shared" si="0"/>
        <v>9.2334845869172077E-3</v>
      </c>
    </row>
    <row r="58" spans="1:10" ht="36" customHeight="1" x14ac:dyDescent="0.2">
      <c r="A58" s="27" t="s">
        <v>150</v>
      </c>
      <c r="B58" s="28" t="s">
        <v>151</v>
      </c>
      <c r="C58" s="27" t="s">
        <v>16</v>
      </c>
      <c r="D58" s="27" t="s">
        <v>152</v>
      </c>
      <c r="E58" s="29" t="s">
        <v>62</v>
      </c>
      <c r="F58" s="28">
        <v>15</v>
      </c>
      <c r="G58" s="30">
        <v>12.52</v>
      </c>
      <c r="H58" s="30">
        <f>TRUNC(G58 * (1 + 24.84 / 100), 2)</f>
        <v>15.62</v>
      </c>
      <c r="I58" s="30">
        <f>TRUNC(F58 * H58, 2)</f>
        <v>234.3</v>
      </c>
      <c r="J58" s="31">
        <f t="shared" ref="J58:J59" si="3">I58 / $H$66</f>
        <v>3.4950571717066539E-3</v>
      </c>
    </row>
    <row r="59" spans="1:10" ht="36" customHeight="1" x14ac:dyDescent="0.2">
      <c r="A59" s="27" t="s">
        <v>153</v>
      </c>
      <c r="B59" s="28" t="s">
        <v>154</v>
      </c>
      <c r="C59" s="27" t="s">
        <v>16</v>
      </c>
      <c r="D59" s="27" t="s">
        <v>155</v>
      </c>
      <c r="E59" s="29" t="s">
        <v>62</v>
      </c>
      <c r="F59" s="28">
        <v>30</v>
      </c>
      <c r="G59" s="30">
        <v>4.3899999999999997</v>
      </c>
      <c r="H59" s="30">
        <f>TRUNC(G59 * (1 + 24.84 / 100), 2)</f>
        <v>5.48</v>
      </c>
      <c r="I59" s="30">
        <f>TRUNC(F59 * H59, 2)</f>
        <v>164.4</v>
      </c>
      <c r="J59" s="31">
        <f t="shared" si="3"/>
        <v>2.4523576569721465E-3</v>
      </c>
    </row>
    <row r="60" spans="1:10" ht="36" customHeight="1" x14ac:dyDescent="0.2">
      <c r="A60" s="27" t="s">
        <v>156</v>
      </c>
      <c r="B60" s="28" t="s">
        <v>157</v>
      </c>
      <c r="C60" s="27" t="s">
        <v>16</v>
      </c>
      <c r="D60" s="27" t="s">
        <v>158</v>
      </c>
      <c r="E60" s="29" t="s">
        <v>144</v>
      </c>
      <c r="F60" s="28">
        <v>3</v>
      </c>
      <c r="G60" s="30">
        <v>58.82</v>
      </c>
      <c r="H60" s="30">
        <f>TRUNC(G60 * (1 + 24.84 / 100), 2)</f>
        <v>73.430000000000007</v>
      </c>
      <c r="I60" s="30">
        <f>TRUNC(F60 * H60, 2)</f>
        <v>220.29</v>
      </c>
      <c r="J60" s="31">
        <f>I60 / $H$66</f>
        <v>3.2860697582384069E-3</v>
      </c>
    </row>
    <row r="61" spans="1:10" s="9" customForma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s="9" customFormat="1" ht="24" customHeight="1" x14ac:dyDescent="0.2">
      <c r="A62" s="11" t="s">
        <v>163</v>
      </c>
      <c r="B62" s="12"/>
      <c r="C62" s="12"/>
      <c r="D62" s="12"/>
      <c r="E62" s="12"/>
      <c r="F62" s="12"/>
      <c r="G62" s="12"/>
      <c r="H62" s="13"/>
      <c r="I62" s="14">
        <f>SUM(I57,I54,I51,I40,I20,I29,I32,I49,I18,I7)</f>
        <v>67037.530000000013</v>
      </c>
      <c r="J62" s="15">
        <f>I62 / H66</f>
        <v>1</v>
      </c>
    </row>
    <row r="63" spans="1:10" s="9" customFormat="1" x14ac:dyDescent="0.2">
      <c r="A63" s="4"/>
      <c r="B63" s="4"/>
      <c r="C63" s="4"/>
      <c r="D63" s="5"/>
      <c r="E63" s="6"/>
      <c r="F63" s="7"/>
      <c r="G63" s="4"/>
      <c r="H63" s="8"/>
      <c r="I63" s="4"/>
      <c r="J63" s="4"/>
    </row>
    <row r="64" spans="1:10" s="9" customFormat="1" x14ac:dyDescent="0.2">
      <c r="A64" s="4"/>
      <c r="B64" s="4"/>
      <c r="C64" s="4"/>
      <c r="D64" s="5"/>
      <c r="E64" s="6"/>
      <c r="F64" s="7" t="s">
        <v>159</v>
      </c>
      <c r="G64" s="4"/>
      <c r="H64" s="8">
        <f>H66/1.2484</f>
        <v>53698.758410765789</v>
      </c>
      <c r="I64" s="4"/>
      <c r="J64" s="4"/>
    </row>
    <row r="65" spans="1:10" s="9" customFormat="1" x14ac:dyDescent="0.2">
      <c r="A65" s="4"/>
      <c r="B65" s="4"/>
      <c r="C65" s="4"/>
      <c r="D65" s="5"/>
      <c r="E65" s="6"/>
      <c r="F65" s="7" t="s">
        <v>160</v>
      </c>
      <c r="G65" s="4"/>
      <c r="H65" s="8">
        <f>H66-H64</f>
        <v>13338.771589234224</v>
      </c>
      <c r="I65" s="4"/>
      <c r="J65" s="4"/>
    </row>
    <row r="66" spans="1:10" s="9" customFormat="1" x14ac:dyDescent="0.2">
      <c r="A66" s="4"/>
      <c r="B66" s="4"/>
      <c r="C66" s="4"/>
      <c r="D66" s="5"/>
      <c r="E66" s="6"/>
      <c r="F66" s="7" t="s">
        <v>161</v>
      </c>
      <c r="G66" s="4"/>
      <c r="H66" s="8">
        <f>I62</f>
        <v>67037.530000000013</v>
      </c>
      <c r="I66" s="4"/>
      <c r="J66" s="4"/>
    </row>
    <row r="67" spans="1:10" ht="6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69.95" customHeight="1" x14ac:dyDescent="0.2">
      <c r="A68" s="3" t="s">
        <v>162</v>
      </c>
      <c r="B68" s="2"/>
      <c r="C68" s="2"/>
      <c r="D68" s="2"/>
      <c r="E68" s="2"/>
      <c r="F68" s="2"/>
      <c r="G68" s="2"/>
      <c r="H68" s="2"/>
      <c r="I68" s="2"/>
      <c r="J68" s="2"/>
    </row>
  </sheetData>
  <mergeCells count="25">
    <mergeCell ref="B4:F4"/>
    <mergeCell ref="G4:H4"/>
    <mergeCell ref="I4:J4"/>
    <mergeCell ref="B5:F5"/>
    <mergeCell ref="G5:H5"/>
    <mergeCell ref="I5:J5"/>
    <mergeCell ref="A1:J1"/>
    <mergeCell ref="A2:J2"/>
    <mergeCell ref="B3:F3"/>
    <mergeCell ref="G3:H3"/>
    <mergeCell ref="I3:J3"/>
    <mergeCell ref="A66:C66"/>
    <mergeCell ref="F66:G66"/>
    <mergeCell ref="H66:J66"/>
    <mergeCell ref="A68:J68"/>
    <mergeCell ref="A62:H62"/>
    <mergeCell ref="A63:C63"/>
    <mergeCell ref="F63:G63"/>
    <mergeCell ref="H63:J63"/>
    <mergeCell ref="A64:C64"/>
    <mergeCell ref="F64:G64"/>
    <mergeCell ref="H64:J64"/>
    <mergeCell ref="A65:C65"/>
    <mergeCell ref="F65:G65"/>
    <mergeCell ref="H65:J65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579B2-5BCC-47C9-B578-D7C089B79EFD}">
  <sheetPr>
    <tabColor rgb="FF0066CC"/>
  </sheetPr>
  <dimension ref="A1:AMF25"/>
  <sheetViews>
    <sheetView zoomScale="110" zoomScaleNormal="110" workbookViewId="0">
      <selection activeCell="A4" sqref="A4:L4"/>
    </sheetView>
  </sheetViews>
  <sheetFormatPr defaultColWidth="6.875" defaultRowHeight="12.75" x14ac:dyDescent="0.2"/>
  <cols>
    <col min="1" max="1" width="3.75" style="46" customWidth="1"/>
    <col min="2" max="2" width="35.5" style="46" customWidth="1"/>
    <col min="3" max="3" width="13.125" style="46" customWidth="1"/>
    <col min="4" max="4" width="6.375" style="46" customWidth="1"/>
    <col min="5" max="5" width="11" style="46" customWidth="1"/>
    <col min="6" max="6" width="7.375" style="46" customWidth="1"/>
    <col min="7" max="7" width="11.875" style="46" customWidth="1"/>
    <col min="8" max="8" width="8.25" style="46" customWidth="1"/>
    <col min="9" max="9" width="11.875" style="46" customWidth="1"/>
    <col min="10" max="10" width="8.25" style="46" customWidth="1"/>
    <col min="11" max="11" width="5.5" style="77" customWidth="1"/>
    <col min="12" max="12" width="13" style="46" customWidth="1"/>
    <col min="13" max="14" width="6.875" style="46"/>
    <col min="15" max="15" width="15.125" style="46" customWidth="1"/>
    <col min="16" max="1019" width="6.875" style="46"/>
    <col min="1020" max="1020" width="7.625" style="78" customWidth="1"/>
    <col min="1021" max="16384" width="6.875" style="78"/>
  </cols>
  <sheetData>
    <row r="1" spans="1:1020" ht="63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020" ht="29.25" customHeight="1" x14ac:dyDescent="0.2">
      <c r="A2" s="47" t="s">
        <v>175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020" ht="7.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020" ht="22.7" customHeight="1" x14ac:dyDescent="0.2">
      <c r="A4" s="48" t="s">
        <v>171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020" ht="6.7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9"/>
      <c r="N5" s="49"/>
      <c r="O5" s="49"/>
      <c r="P5" s="49"/>
      <c r="Q5" s="49"/>
    </row>
    <row r="6" spans="1:1020" s="52" customFormat="1" ht="19.899999999999999" customHeight="1" x14ac:dyDescent="0.2">
      <c r="A6" s="50" t="s">
        <v>176</v>
      </c>
      <c r="B6" s="50" t="s">
        <v>177</v>
      </c>
      <c r="C6" s="51" t="s">
        <v>178</v>
      </c>
      <c r="D6" s="50" t="s">
        <v>179</v>
      </c>
      <c r="E6" s="51" t="s">
        <v>180</v>
      </c>
      <c r="F6" s="51"/>
      <c r="G6" s="51"/>
      <c r="H6" s="51"/>
      <c r="I6" s="51"/>
      <c r="J6" s="51"/>
      <c r="K6" s="51"/>
      <c r="L6" s="51"/>
      <c r="N6" s="53"/>
      <c r="O6" s="54"/>
      <c r="P6" s="55"/>
      <c r="Q6" s="55"/>
    </row>
    <row r="7" spans="1:1020" ht="19.899999999999999" customHeight="1" x14ac:dyDescent="0.2">
      <c r="A7" s="50"/>
      <c r="B7" s="50"/>
      <c r="C7" s="51"/>
      <c r="D7" s="50"/>
      <c r="E7" s="56" t="s">
        <v>239</v>
      </c>
      <c r="F7" s="56"/>
      <c r="G7" s="56" t="s">
        <v>240</v>
      </c>
      <c r="H7" s="56"/>
      <c r="I7" s="56" t="s">
        <v>241</v>
      </c>
      <c r="J7" s="56"/>
      <c r="K7" s="57" t="s">
        <v>181</v>
      </c>
      <c r="L7" s="58" t="s">
        <v>178</v>
      </c>
      <c r="M7" s="52"/>
      <c r="N7" s="53"/>
      <c r="O7" s="54"/>
      <c r="P7" s="55"/>
      <c r="Q7" s="55"/>
      <c r="R7" s="52"/>
    </row>
    <row r="8" spans="1:1020" ht="24.95" customHeight="1" x14ac:dyDescent="0.2">
      <c r="A8" s="59">
        <v>1</v>
      </c>
      <c r="B8" s="60" t="str">
        <f>'Orçamento Sintético'!D7</f>
        <v>SERVIÇOS INICIAIS</v>
      </c>
      <c r="C8" s="61">
        <f>'Orçamento Sintético'!I7</f>
        <v>6211.3799999999992</v>
      </c>
      <c r="D8" s="62">
        <f>'EX CRONOGRAMA'!C8/'EX CRONOGRAMA'!$C$21</f>
        <v>9.2655263402455307E-2</v>
      </c>
      <c r="E8" s="63">
        <f>'EX CRONOGRAMA'!F8*'EX CRONOGRAMA'!C8</f>
        <v>6211.3799999999992</v>
      </c>
      <c r="F8" s="64">
        <v>1</v>
      </c>
      <c r="G8" s="63">
        <f>'EX CRONOGRAMA'!H8*'EX CRONOGRAMA'!C8</f>
        <v>0</v>
      </c>
      <c r="H8" s="64">
        <v>0</v>
      </c>
      <c r="I8" s="63">
        <f>'EX CRONOGRAMA'!J8*'EX CRONOGRAMA'!C8</f>
        <v>0</v>
      </c>
      <c r="J8" s="64">
        <v>0</v>
      </c>
      <c r="K8" s="65">
        <f>'EX CRONOGRAMA'!F8+'EX CRONOGRAMA'!J8++H8</f>
        <v>1</v>
      </c>
      <c r="L8" s="66">
        <f>'EX CRONOGRAMA'!E8+'EX CRONOGRAMA'!I8+G8</f>
        <v>6211.3799999999992</v>
      </c>
      <c r="M8" s="52"/>
      <c r="N8" s="53"/>
      <c r="O8" s="54"/>
      <c r="P8" s="55"/>
      <c r="Q8" s="55"/>
      <c r="R8" s="52"/>
    </row>
    <row r="9" spans="1:1020" ht="24.95" customHeight="1" x14ac:dyDescent="0.2">
      <c r="A9" s="59">
        <v>2</v>
      </c>
      <c r="B9" s="60" t="str">
        <f>'Orçamento Sintético'!D18</f>
        <v>MOVIMENTAÇÃO DE TERRA</v>
      </c>
      <c r="C9" s="61">
        <f>'Orçamento Sintético'!I18</f>
        <v>1259.25</v>
      </c>
      <c r="D9" s="62">
        <f>'EX CRONOGRAMA'!C9/'EX CRONOGRAMA'!$C$21</f>
        <v>1.8784254133468223E-2</v>
      </c>
      <c r="E9" s="63">
        <f>'EX CRONOGRAMA'!F9*'EX CRONOGRAMA'!C9</f>
        <v>1259.25</v>
      </c>
      <c r="F9" s="64">
        <v>1</v>
      </c>
      <c r="G9" s="63">
        <f>'EX CRONOGRAMA'!H9*'EX CRONOGRAMA'!C9</f>
        <v>0</v>
      </c>
      <c r="H9" s="64">
        <v>0</v>
      </c>
      <c r="I9" s="63">
        <f>'EX CRONOGRAMA'!J9*'EX CRONOGRAMA'!C9</f>
        <v>0</v>
      </c>
      <c r="J9" s="64">
        <v>0</v>
      </c>
      <c r="K9" s="65">
        <f>'EX CRONOGRAMA'!F9+'EX CRONOGRAMA'!J9++H9</f>
        <v>1</v>
      </c>
      <c r="L9" s="66">
        <f>'EX CRONOGRAMA'!E9+'EX CRONOGRAMA'!I9+G9</f>
        <v>1259.25</v>
      </c>
      <c r="M9" s="52"/>
      <c r="N9" s="52"/>
      <c r="O9" s="52"/>
      <c r="P9" s="52"/>
      <c r="Q9" s="52"/>
      <c r="R9" s="52"/>
    </row>
    <row r="10" spans="1:1020" ht="24.95" customHeight="1" x14ac:dyDescent="0.2">
      <c r="A10" s="59">
        <v>3</v>
      </c>
      <c r="B10" s="60" t="str">
        <f>'Orçamento Sintético'!D20</f>
        <v>INFRAESTRUTURA</v>
      </c>
      <c r="C10" s="61">
        <f>'Orçamento Sintético'!I20</f>
        <v>23297.47</v>
      </c>
      <c r="D10" s="62">
        <f>'EX CRONOGRAMA'!C10/'EX CRONOGRAMA'!$C$21</f>
        <v>0.34752876485753581</v>
      </c>
      <c r="E10" s="63">
        <f>'EX CRONOGRAMA'!F10*'EX CRONOGRAMA'!C10</f>
        <v>11648.735000000001</v>
      </c>
      <c r="F10" s="64">
        <v>0.5</v>
      </c>
      <c r="G10" s="63">
        <f>'EX CRONOGRAMA'!H10*'EX CRONOGRAMA'!C10</f>
        <v>11648.735000000001</v>
      </c>
      <c r="H10" s="64">
        <v>0.5</v>
      </c>
      <c r="I10" s="63">
        <f>'EX CRONOGRAMA'!J10*'EX CRONOGRAMA'!C10</f>
        <v>0</v>
      </c>
      <c r="J10" s="64">
        <v>0</v>
      </c>
      <c r="K10" s="65">
        <f>'EX CRONOGRAMA'!F10+'EX CRONOGRAMA'!J10++H10</f>
        <v>1</v>
      </c>
      <c r="L10" s="66">
        <f>'EX CRONOGRAMA'!E10+'EX CRONOGRAMA'!I10+G10</f>
        <v>23297.47</v>
      </c>
      <c r="M10" s="52"/>
      <c r="N10" s="52"/>
      <c r="O10" s="52"/>
      <c r="P10" s="52"/>
      <c r="Q10" s="52"/>
      <c r="R10" s="52"/>
    </row>
    <row r="11" spans="1:1020" ht="24.95" customHeight="1" x14ac:dyDescent="0.2">
      <c r="A11" s="59">
        <v>4</v>
      </c>
      <c r="B11" s="60" t="str">
        <f>'Orçamento Sintético'!D29</f>
        <v>PAREDES E PAINEIS</v>
      </c>
      <c r="C11" s="61">
        <f>'Orçamento Sintético'!I29</f>
        <v>3971.54</v>
      </c>
      <c r="D11" s="62">
        <f>'EX CRONOGRAMA'!C11/'EX CRONOGRAMA'!$C$21</f>
        <v>5.924353119812141E-2</v>
      </c>
      <c r="E11" s="63">
        <f>'EX CRONOGRAMA'!F11*'EX CRONOGRAMA'!C11</f>
        <v>0</v>
      </c>
      <c r="F11" s="64">
        <v>0</v>
      </c>
      <c r="G11" s="63">
        <f>'EX CRONOGRAMA'!H11*'EX CRONOGRAMA'!C11</f>
        <v>3971.54</v>
      </c>
      <c r="H11" s="64">
        <v>1</v>
      </c>
      <c r="I11" s="63">
        <f>'EX CRONOGRAMA'!J11*'EX CRONOGRAMA'!C11</f>
        <v>0</v>
      </c>
      <c r="J11" s="64">
        <v>0</v>
      </c>
      <c r="K11" s="65">
        <f>'EX CRONOGRAMA'!F11+'EX CRONOGRAMA'!J11++H11</f>
        <v>1</v>
      </c>
      <c r="L11" s="66">
        <f>'EX CRONOGRAMA'!E11+'EX CRONOGRAMA'!I11+G11</f>
        <v>3971.54</v>
      </c>
      <c r="M11" s="52"/>
      <c r="N11" s="52"/>
      <c r="O11" s="52"/>
      <c r="P11" s="52"/>
      <c r="Q11" s="52"/>
      <c r="R11" s="52"/>
    </row>
    <row r="12" spans="1:1020" s="46" customFormat="1" ht="24.95" customHeight="1" x14ac:dyDescent="0.2">
      <c r="A12" s="59">
        <v>5</v>
      </c>
      <c r="B12" s="60" t="str">
        <f>'Orçamento Sintético'!D32</f>
        <v>REVESTIMENTO</v>
      </c>
      <c r="C12" s="61">
        <f>'Orçamento Sintético'!I32</f>
        <v>11543.48</v>
      </c>
      <c r="D12" s="62">
        <f>'EX CRONOGRAMA'!C12/'EX CRONOGRAMA'!$C$21</f>
        <v>0.17219429176462797</v>
      </c>
      <c r="E12" s="63">
        <f>'EX CRONOGRAMA'!F12*'EX CRONOGRAMA'!C12</f>
        <v>0</v>
      </c>
      <c r="F12" s="64">
        <v>0</v>
      </c>
      <c r="G12" s="63">
        <f>'EX CRONOGRAMA'!H12*'EX CRONOGRAMA'!C12</f>
        <v>9234.7839999999997</v>
      </c>
      <c r="H12" s="64">
        <v>0.8</v>
      </c>
      <c r="I12" s="63">
        <f>'EX CRONOGRAMA'!J12*'EX CRONOGRAMA'!C12</f>
        <v>2308.6959999999999</v>
      </c>
      <c r="J12" s="64">
        <v>0.2</v>
      </c>
      <c r="K12" s="65">
        <f>'EX CRONOGRAMA'!F12+'EX CRONOGRAMA'!J12++H12</f>
        <v>1</v>
      </c>
      <c r="L12" s="66">
        <f>'EX CRONOGRAMA'!E12+'EX CRONOGRAMA'!I12+G12</f>
        <v>11543.48</v>
      </c>
      <c r="M12" s="52"/>
      <c r="N12" s="52"/>
      <c r="O12" s="52"/>
      <c r="P12" s="52"/>
      <c r="Q12" s="52"/>
      <c r="R12" s="52"/>
      <c r="AMF12" s="78"/>
    </row>
    <row r="13" spans="1:1020" s="46" customFormat="1" ht="24.95" customHeight="1" x14ac:dyDescent="0.2">
      <c r="A13" s="59">
        <v>6</v>
      </c>
      <c r="B13" s="141" t="str">
        <f>'Orçamento Sintético'!D40</f>
        <v>PAVIMENTAÇÃO</v>
      </c>
      <c r="C13" s="61">
        <f>'Orçamento Sintético'!I40</f>
        <v>14411.900000000001</v>
      </c>
      <c r="D13" s="62">
        <f>'EX CRONOGRAMA'!C13/'EX CRONOGRAMA'!$C$21</f>
        <v>0.2149825627525358</v>
      </c>
      <c r="E13" s="63"/>
      <c r="F13" s="64">
        <v>0</v>
      </c>
      <c r="G13" s="63">
        <f>'EX CRONOGRAMA'!H13*'EX CRONOGRAMA'!C13</f>
        <v>7205.9500000000007</v>
      </c>
      <c r="H13" s="64">
        <v>0.5</v>
      </c>
      <c r="I13" s="63">
        <f>'EX CRONOGRAMA'!J13*'EX CRONOGRAMA'!C13</f>
        <v>7205.9500000000007</v>
      </c>
      <c r="J13" s="64">
        <v>0.5</v>
      </c>
      <c r="K13" s="65">
        <f>'EX CRONOGRAMA'!F13+'EX CRONOGRAMA'!J13++H13</f>
        <v>1</v>
      </c>
      <c r="L13" s="66">
        <f>'EX CRONOGRAMA'!E13+'EX CRONOGRAMA'!I13+G13</f>
        <v>14411.900000000001</v>
      </c>
      <c r="M13" s="52"/>
      <c r="N13" s="52"/>
      <c r="O13" s="52"/>
      <c r="P13" s="52"/>
      <c r="Q13" s="52"/>
      <c r="R13" s="52"/>
      <c r="AMF13" s="78"/>
    </row>
    <row r="14" spans="1:1020" s="46" customFormat="1" ht="24.95" customHeight="1" x14ac:dyDescent="0.2">
      <c r="A14" s="59">
        <v>7</v>
      </c>
      <c r="B14" s="142" t="str">
        <f>'Orçamento Sintético'!D49</f>
        <v>COBERTURA</v>
      </c>
      <c r="C14" s="61">
        <f>'Orçamento Sintético'!I49</f>
        <v>1471.14</v>
      </c>
      <c r="D14" s="62">
        <f>'EX CRONOGRAMA'!C14/'EX CRONOGRAMA'!$C$21</f>
        <v>2.1945020945729952E-2</v>
      </c>
      <c r="E14" s="63"/>
      <c r="F14" s="64">
        <v>0</v>
      </c>
      <c r="G14" s="63">
        <f>'EX CRONOGRAMA'!H14*'EX CRONOGRAMA'!C14</f>
        <v>0</v>
      </c>
      <c r="H14" s="64"/>
      <c r="I14" s="63">
        <f>'EX CRONOGRAMA'!J14*'EX CRONOGRAMA'!C14</f>
        <v>1471.14</v>
      </c>
      <c r="J14" s="64">
        <v>1</v>
      </c>
      <c r="K14" s="65">
        <f>'EX CRONOGRAMA'!F14+'EX CRONOGRAMA'!J14++H14</f>
        <v>1</v>
      </c>
      <c r="L14" s="66">
        <f>'EX CRONOGRAMA'!E14+'EX CRONOGRAMA'!I14+G14</f>
        <v>1471.14</v>
      </c>
      <c r="M14" s="52"/>
      <c r="N14" s="52"/>
      <c r="O14" s="52"/>
      <c r="P14" s="52"/>
      <c r="Q14" s="52"/>
      <c r="R14" s="52"/>
      <c r="AMF14" s="78"/>
    </row>
    <row r="15" spans="1:1020" s="46" customFormat="1" ht="24.95" customHeight="1" x14ac:dyDescent="0.2">
      <c r="A15" s="59">
        <v>8</v>
      </c>
      <c r="B15" s="143" t="str">
        <f>'Orçamento Sintético'!D51</f>
        <v>PINTURA</v>
      </c>
      <c r="C15" s="61">
        <f>'Orçamento Sintético'!I51</f>
        <v>3759.36</v>
      </c>
      <c r="D15" s="62">
        <f>'EX CRONOGRAMA'!C15/'EX CRONOGRAMA'!$C$21</f>
        <v>5.6078438450820015E-2</v>
      </c>
      <c r="E15" s="63">
        <f>'EX CRONOGRAMA'!F15*'EX CRONOGRAMA'!C15</f>
        <v>0</v>
      </c>
      <c r="F15" s="64">
        <v>0</v>
      </c>
      <c r="G15" s="63">
        <f>'EX CRONOGRAMA'!H15*'EX CRONOGRAMA'!C15</f>
        <v>0</v>
      </c>
      <c r="H15" s="64">
        <v>0</v>
      </c>
      <c r="I15" s="63">
        <f>'EX CRONOGRAMA'!J15*'EX CRONOGRAMA'!C15</f>
        <v>3759.36</v>
      </c>
      <c r="J15" s="64">
        <v>1</v>
      </c>
      <c r="K15" s="65">
        <f>'EX CRONOGRAMA'!F15+'EX CRONOGRAMA'!J15++H15</f>
        <v>1</v>
      </c>
      <c r="L15" s="66">
        <f>'EX CRONOGRAMA'!E15+'EX CRONOGRAMA'!I15+G15</f>
        <v>3759.36</v>
      </c>
      <c r="M15" s="52"/>
      <c r="N15" s="52"/>
      <c r="O15" s="52"/>
      <c r="P15" s="52"/>
      <c r="Q15" s="52"/>
      <c r="R15" s="52"/>
      <c r="AMF15" s="78"/>
    </row>
    <row r="16" spans="1:1020" s="46" customFormat="1" ht="24.95" customHeight="1" x14ac:dyDescent="0.2">
      <c r="A16" s="59">
        <v>9</v>
      </c>
      <c r="B16" s="142" t="str">
        <f>'Orçamento Sintético'!D54</f>
        <v>ESQUADRIAS</v>
      </c>
      <c r="C16" s="61">
        <f>'Orçamento Sintético'!I54</f>
        <v>493.02</v>
      </c>
      <c r="D16" s="62">
        <f>'EX CRONOGRAMA'!C16/'EX CRONOGRAMA'!$C$21</f>
        <v>7.3543879077883683E-3</v>
      </c>
      <c r="E16" s="63"/>
      <c r="F16" s="64">
        <v>0</v>
      </c>
      <c r="G16" s="63">
        <f>'EX CRONOGRAMA'!H16*'EX CRONOGRAMA'!C16</f>
        <v>0</v>
      </c>
      <c r="H16" s="64"/>
      <c r="I16" s="63">
        <f>'EX CRONOGRAMA'!J16*'EX CRONOGRAMA'!C16</f>
        <v>493.02</v>
      </c>
      <c r="J16" s="64">
        <v>1</v>
      </c>
      <c r="K16" s="65">
        <f>'EX CRONOGRAMA'!F16+'EX CRONOGRAMA'!J16++H16</f>
        <v>1</v>
      </c>
      <c r="L16" s="66">
        <f>'EX CRONOGRAMA'!E16+'EX CRONOGRAMA'!I16+G16</f>
        <v>493.02</v>
      </c>
      <c r="M16" s="52"/>
      <c r="N16" s="52"/>
      <c r="O16" s="52"/>
      <c r="P16" s="52"/>
      <c r="Q16" s="52"/>
      <c r="R16" s="52"/>
      <c r="AMF16" s="78"/>
    </row>
    <row r="17" spans="1:1020" s="46" customFormat="1" ht="24.95" customHeight="1" x14ac:dyDescent="0.2">
      <c r="A17" s="59">
        <v>10</v>
      </c>
      <c r="B17" s="143" t="str">
        <f>'Orçamento Sintético'!D57</f>
        <v>ELÉTRICA</v>
      </c>
      <c r="C17" s="61">
        <f>'Orçamento Sintético'!I57</f>
        <v>618.99</v>
      </c>
      <c r="D17" s="62">
        <f>'EX CRONOGRAMA'!C17/'EX CRONOGRAMA'!$C$21</f>
        <v>9.2334845869172094E-3</v>
      </c>
      <c r="E17" s="63">
        <f>'EX CRONOGRAMA'!F17*'EX CRONOGRAMA'!C17</f>
        <v>0</v>
      </c>
      <c r="F17" s="64">
        <v>0</v>
      </c>
      <c r="G17" s="63">
        <f>'EX CRONOGRAMA'!H17*'EX CRONOGRAMA'!C17</f>
        <v>309.495</v>
      </c>
      <c r="H17" s="64">
        <v>0.5</v>
      </c>
      <c r="I17" s="63">
        <f>'EX CRONOGRAMA'!J17*'EX CRONOGRAMA'!C17</f>
        <v>309.495</v>
      </c>
      <c r="J17" s="64">
        <v>0.5</v>
      </c>
      <c r="K17" s="65">
        <f>'EX CRONOGRAMA'!F17+'EX CRONOGRAMA'!J17++H17</f>
        <v>1</v>
      </c>
      <c r="L17" s="66">
        <f>'EX CRONOGRAMA'!E17+'EX CRONOGRAMA'!I17+G17</f>
        <v>618.99</v>
      </c>
      <c r="M17" s="52"/>
      <c r="N17" s="52"/>
      <c r="O17" s="52"/>
      <c r="P17" s="52"/>
      <c r="Q17" s="52"/>
      <c r="R17" s="52"/>
      <c r="AMF17" s="78"/>
    </row>
    <row r="18" spans="1:1020" s="46" customFormat="1" ht="9" customHeight="1" x14ac:dyDescent="0.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020" s="46" customFormat="1" ht="19.899999999999999" customHeight="1" x14ac:dyDescent="0.2">
      <c r="A19" s="48" t="s">
        <v>182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1:1020" s="46" customFormat="1" ht="9" customHeight="1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020" s="52" customFormat="1" ht="19.899999999999999" customHeight="1" x14ac:dyDescent="0.2">
      <c r="A21" s="68" t="s">
        <v>183</v>
      </c>
      <c r="B21" s="68"/>
      <c r="C21" s="69">
        <f>SUM('EX CRONOGRAMA'!C8:C17)</f>
        <v>67037.53</v>
      </c>
      <c r="D21" s="70">
        <f>SUM('EX CRONOGRAMA'!D8:D17)</f>
        <v>1.0000000000000002</v>
      </c>
      <c r="E21" s="51" t="s">
        <v>180</v>
      </c>
      <c r="F21" s="51"/>
      <c r="G21" s="51"/>
      <c r="H21" s="51"/>
      <c r="I21" s="51"/>
      <c r="J21" s="51"/>
      <c r="K21" s="70" t="s">
        <v>184</v>
      </c>
      <c r="L21" s="70"/>
    </row>
    <row r="22" spans="1:1020" s="46" customFormat="1" ht="19.899999999999999" customHeight="1" x14ac:dyDescent="0.2">
      <c r="A22" s="68"/>
      <c r="B22" s="68"/>
      <c r="C22" s="69"/>
      <c r="D22" s="70"/>
      <c r="E22" s="71" t="str">
        <f>'EX CRONOGRAMA'!E7</f>
        <v>15 DIAS</v>
      </c>
      <c r="F22" s="71"/>
      <c r="G22" s="56" t="str">
        <f>'EX CRONOGRAMA'!G7</f>
        <v>30 DIAS</v>
      </c>
      <c r="H22" s="56"/>
      <c r="I22" s="56" t="str">
        <f>'EX CRONOGRAMA'!I7</f>
        <v>45 DIAS</v>
      </c>
      <c r="J22" s="56"/>
      <c r="K22" s="57" t="s">
        <v>181</v>
      </c>
      <c r="L22" s="58" t="s">
        <v>178</v>
      </c>
    </row>
    <row r="23" spans="1:1020" s="46" customFormat="1" ht="24.95" customHeight="1" x14ac:dyDescent="0.2">
      <c r="A23" s="72" t="s">
        <v>185</v>
      </c>
      <c r="B23" s="72"/>
      <c r="C23" s="72"/>
      <c r="D23" s="72"/>
      <c r="E23" s="73">
        <f>SUM('EX CRONOGRAMA'!E8:E17)</f>
        <v>19119.364999999998</v>
      </c>
      <c r="F23" s="74">
        <f>'EX CRONOGRAMA'!E23/'EX CRONOGRAMA'!$C$21</f>
        <v>0.28520389996469142</v>
      </c>
      <c r="G23" s="73">
        <f>SUM('EX CRONOGRAMA'!G8:G17)</f>
        <v>32370.504000000001</v>
      </c>
      <c r="H23" s="74">
        <f>'EX CRONOGRAMA'!G23/'EX CRONOGRAMA'!$C$21</f>
        <v>0.4828713707083182</v>
      </c>
      <c r="I23" s="73">
        <f>SUM('EX CRONOGRAMA'!I8:I17)</f>
        <v>15547.661000000002</v>
      </c>
      <c r="J23" s="74">
        <f>'EX CRONOGRAMA'!I23/'EX CRONOGRAMA'!$C$21</f>
        <v>0.23192472932699046</v>
      </c>
      <c r="K23" s="70">
        <f>F23+H23+J23</f>
        <v>1</v>
      </c>
      <c r="L23" s="75">
        <f>'EX CRONOGRAMA'!E23+'EX CRONOGRAMA'!I23+G23</f>
        <v>67037.53</v>
      </c>
    </row>
    <row r="24" spans="1:1020" s="46" customFormat="1" ht="24.95" customHeight="1" x14ac:dyDescent="0.2">
      <c r="A24" s="72" t="s">
        <v>186</v>
      </c>
      <c r="B24" s="72"/>
      <c r="C24" s="72"/>
      <c r="D24" s="72"/>
      <c r="E24" s="66">
        <f>'EX CRONOGRAMA'!E23</f>
        <v>19119.364999999998</v>
      </c>
      <c r="F24" s="74">
        <f>'EX CRONOGRAMA'!F23</f>
        <v>0.28520389996469142</v>
      </c>
      <c r="G24" s="66">
        <f>'EX CRONOGRAMA'!E24+'EX CRONOGRAMA'!G23</f>
        <v>51489.868999999999</v>
      </c>
      <c r="H24" s="74">
        <f>'EX CRONOGRAMA'!F24+'EX CRONOGRAMA'!H23</f>
        <v>0.76807527067300962</v>
      </c>
      <c r="I24" s="66">
        <f>'EX CRONOGRAMA'!G24+'EX CRONOGRAMA'!I23</f>
        <v>67037.53</v>
      </c>
      <c r="J24" s="74">
        <f>'EX CRONOGRAMA'!H24+'EX CRONOGRAMA'!J23</f>
        <v>1</v>
      </c>
      <c r="K24" s="70"/>
      <c r="L24" s="75"/>
    </row>
    <row r="25" spans="1:1020" s="46" customFormat="1" ht="14.65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</row>
  </sheetData>
  <mergeCells count="26">
    <mergeCell ref="A23:D23"/>
    <mergeCell ref="K23:K24"/>
    <mergeCell ref="L23:L24"/>
    <mergeCell ref="A24:D24"/>
    <mergeCell ref="G7:H7"/>
    <mergeCell ref="G22:H22"/>
    <mergeCell ref="E7:F7"/>
    <mergeCell ref="I7:J7"/>
    <mergeCell ref="A19:L19"/>
    <mergeCell ref="A21:B22"/>
    <mergeCell ref="C21:C22"/>
    <mergeCell ref="D21:D22"/>
    <mergeCell ref="E21:J21"/>
    <mergeCell ref="K21:L21"/>
    <mergeCell ref="E22:F22"/>
    <mergeCell ref="I22:J22"/>
    <mergeCell ref="A1:L1"/>
    <mergeCell ref="A2:L2"/>
    <mergeCell ref="A3:L3"/>
    <mergeCell ref="A4:L4"/>
    <mergeCell ref="A5:L5"/>
    <mergeCell ref="A6:A7"/>
    <mergeCell ref="B6:B7"/>
    <mergeCell ref="C6:C7"/>
    <mergeCell ref="D6:D7"/>
    <mergeCell ref="E6:L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5BAB-E1D3-4560-A6BA-84BB103DE126}">
  <sheetPr>
    <tabColor rgb="FFFF6600"/>
  </sheetPr>
  <dimension ref="A1:C40"/>
  <sheetViews>
    <sheetView topLeftCell="A13" zoomScale="110" zoomScaleNormal="110" workbookViewId="0">
      <selection activeCell="A37" sqref="A37:C37"/>
    </sheetView>
  </sheetViews>
  <sheetFormatPr defaultColWidth="7.875" defaultRowHeight="12.75" x14ac:dyDescent="0.2"/>
  <cols>
    <col min="1" max="1" width="7.875" style="78"/>
    <col min="2" max="2" width="50.125" style="78" customWidth="1"/>
    <col min="3" max="3" width="10.5" style="78" customWidth="1"/>
    <col min="4" max="16384" width="7.875" style="78"/>
  </cols>
  <sheetData>
    <row r="1" spans="1:3" ht="16.5" thickBot="1" x14ac:dyDescent="0.3">
      <c r="A1" s="79"/>
      <c r="B1" s="79"/>
      <c r="C1" s="79"/>
    </row>
    <row r="2" spans="1:3" ht="16.5" customHeight="1" thickBot="1" x14ac:dyDescent="0.3">
      <c r="A2" s="80"/>
      <c r="B2" s="80"/>
      <c r="C2" s="80"/>
    </row>
    <row r="3" spans="1:3" ht="13.5" thickBot="1" x14ac:dyDescent="0.25">
      <c r="A3" s="81" t="s">
        <v>171</v>
      </c>
      <c r="B3" s="81"/>
      <c r="C3" s="81"/>
    </row>
    <row r="4" spans="1:3" ht="13.5" thickBot="1" x14ac:dyDescent="0.25">
      <c r="A4" s="81"/>
      <c r="B4" s="81"/>
      <c r="C4" s="81"/>
    </row>
    <row r="5" spans="1:3" ht="15.75" thickBot="1" x14ac:dyDescent="0.25">
      <c r="A5" s="82" t="s">
        <v>187</v>
      </c>
      <c r="B5" s="82"/>
      <c r="C5" s="82"/>
    </row>
    <row r="6" spans="1:3" ht="16.5" thickBot="1" x14ac:dyDescent="0.3">
      <c r="A6" s="83" t="s">
        <v>0</v>
      </c>
      <c r="B6" s="84" t="s">
        <v>188</v>
      </c>
      <c r="C6" s="85" t="s">
        <v>189</v>
      </c>
    </row>
    <row r="7" spans="1:3" ht="14.25" x14ac:dyDescent="0.2">
      <c r="A7" s="86">
        <v>1</v>
      </c>
      <c r="B7" s="87" t="s">
        <v>190</v>
      </c>
      <c r="C7" s="88"/>
    </row>
    <row r="8" spans="1:3" ht="13.5" thickBot="1" x14ac:dyDescent="0.25">
      <c r="A8" s="89"/>
      <c r="B8" s="90" t="s">
        <v>191</v>
      </c>
      <c r="C8" s="91">
        <f>'COMP BDI'!B7</f>
        <v>0.04</v>
      </c>
    </row>
    <row r="9" spans="1:3" ht="14.25" x14ac:dyDescent="0.2">
      <c r="A9" s="86">
        <v>2</v>
      </c>
      <c r="B9" s="87" t="s">
        <v>192</v>
      </c>
      <c r="C9" s="92"/>
    </row>
    <row r="10" spans="1:3" ht="13.5" thickBot="1" x14ac:dyDescent="0.25">
      <c r="A10" s="89"/>
      <c r="B10" s="90" t="s">
        <v>191</v>
      </c>
      <c r="C10" s="91">
        <f>'COMP BDI'!B10</f>
        <v>1.3899999999999999E-2</v>
      </c>
    </row>
    <row r="11" spans="1:3" ht="14.25" x14ac:dyDescent="0.2">
      <c r="A11" s="86">
        <v>3</v>
      </c>
      <c r="B11" s="87" t="s">
        <v>193</v>
      </c>
      <c r="C11" s="92"/>
    </row>
    <row r="12" spans="1:3" ht="14.25" x14ac:dyDescent="0.2">
      <c r="A12" s="93" t="s">
        <v>194</v>
      </c>
      <c r="B12" s="94" t="s">
        <v>195</v>
      </c>
      <c r="C12" s="95">
        <f>'COMP BDI'!B9</f>
        <v>1.2699999999999999E-2</v>
      </c>
    </row>
    <row r="13" spans="1:3" ht="14.25" x14ac:dyDescent="0.2">
      <c r="A13" s="93" t="s">
        <v>196</v>
      </c>
      <c r="B13" s="94" t="s">
        <v>197</v>
      </c>
      <c r="C13" s="95">
        <f>'COMP BDI'!B8</f>
        <v>0.01</v>
      </c>
    </row>
    <row r="14" spans="1:3" ht="13.5" thickBot="1" x14ac:dyDescent="0.25">
      <c r="A14" s="89"/>
      <c r="B14" s="90" t="s">
        <v>191</v>
      </c>
      <c r="C14" s="91">
        <f>SUM(C12:C13)</f>
        <v>2.2699999999999998E-2</v>
      </c>
    </row>
    <row r="15" spans="1:3" ht="14.25" x14ac:dyDescent="0.2">
      <c r="A15" s="86">
        <v>4</v>
      </c>
      <c r="B15" s="87" t="s">
        <v>198</v>
      </c>
      <c r="C15" s="92"/>
    </row>
    <row r="16" spans="1:3" ht="14.25" x14ac:dyDescent="0.2">
      <c r="A16" s="93" t="s">
        <v>199</v>
      </c>
      <c r="B16" s="94" t="s">
        <v>200</v>
      </c>
      <c r="C16" s="95">
        <f>'COMP BDI'!B12</f>
        <v>6.4999999999999997E-3</v>
      </c>
    </row>
    <row r="17" spans="1:3" ht="14.25" x14ac:dyDescent="0.2">
      <c r="A17" s="93" t="s">
        <v>201</v>
      </c>
      <c r="B17" s="94" t="s">
        <v>202</v>
      </c>
      <c r="C17" s="95">
        <f>'COMP BDI'!B13</f>
        <v>0.03</v>
      </c>
    </row>
    <row r="18" spans="1:3" ht="14.25" x14ac:dyDescent="0.2">
      <c r="A18" s="93" t="s">
        <v>203</v>
      </c>
      <c r="B18" s="94" t="s">
        <v>204</v>
      </c>
      <c r="C18" s="95">
        <f>'COMP BDI'!B14</f>
        <v>0.02</v>
      </c>
    </row>
    <row r="19" spans="1:3" ht="14.25" x14ac:dyDescent="0.2">
      <c r="A19" s="93" t="s">
        <v>205</v>
      </c>
      <c r="B19" s="94" t="s">
        <v>206</v>
      </c>
      <c r="C19" s="95">
        <v>0.02</v>
      </c>
    </row>
    <row r="20" spans="1:3" ht="13.5" thickBot="1" x14ac:dyDescent="0.25">
      <c r="A20" s="89"/>
      <c r="B20" s="90" t="s">
        <v>191</v>
      </c>
      <c r="C20" s="91">
        <f>SUM(C16:C19)</f>
        <v>7.6499999999999999E-2</v>
      </c>
    </row>
    <row r="21" spans="1:3" ht="14.25" x14ac:dyDescent="0.2">
      <c r="A21" s="86">
        <v>5</v>
      </c>
      <c r="B21" s="87" t="s">
        <v>207</v>
      </c>
      <c r="C21" s="92"/>
    </row>
    <row r="22" spans="1:3" ht="14.25" x14ac:dyDescent="0.2">
      <c r="A22" s="96"/>
      <c r="B22" s="97" t="s">
        <v>207</v>
      </c>
      <c r="C22" s="98">
        <v>7.0000000000000007E-2</v>
      </c>
    </row>
    <row r="23" spans="1:3" ht="13.5" thickBot="1" x14ac:dyDescent="0.25">
      <c r="A23" s="89"/>
      <c r="B23" s="90" t="s">
        <v>191</v>
      </c>
      <c r="C23" s="91">
        <f>C22</f>
        <v>7.0000000000000007E-2</v>
      </c>
    </row>
    <row r="24" spans="1:3" ht="15.75" thickBot="1" x14ac:dyDescent="0.3">
      <c r="A24" s="99" t="s">
        <v>208</v>
      </c>
      <c r="B24" s="99"/>
      <c r="C24" s="100">
        <f>'COMP BDI'!B17</f>
        <v>0.24839689994585834</v>
      </c>
    </row>
    <row r="25" spans="1:3" ht="15" thickBot="1" x14ac:dyDescent="0.25">
      <c r="A25" s="101"/>
      <c r="B25" s="102"/>
      <c r="C25" s="103"/>
    </row>
    <row r="26" spans="1:3" x14ac:dyDescent="0.2">
      <c r="A26" s="104"/>
      <c r="B26" s="104"/>
      <c r="C26" s="104"/>
    </row>
    <row r="27" spans="1:3" ht="15" x14ac:dyDescent="0.25">
      <c r="A27" s="105" t="s">
        <v>209</v>
      </c>
      <c r="B27" s="105"/>
      <c r="C27" s="105"/>
    </row>
    <row r="28" spans="1:3" ht="14.25" x14ac:dyDescent="0.2">
      <c r="A28" s="106"/>
      <c r="B28" s="106"/>
      <c r="C28" s="106"/>
    </row>
    <row r="29" spans="1:3" ht="14.25" x14ac:dyDescent="0.2">
      <c r="A29" s="106"/>
      <c r="B29" s="106"/>
      <c r="C29" s="106"/>
    </row>
    <row r="30" spans="1:3" ht="14.25" x14ac:dyDescent="0.2">
      <c r="A30" s="106"/>
      <c r="B30" s="106"/>
      <c r="C30" s="106"/>
    </row>
    <row r="31" spans="1:3" ht="14.25" x14ac:dyDescent="0.2">
      <c r="A31" s="106"/>
      <c r="B31" s="106"/>
      <c r="C31" s="106"/>
    </row>
    <row r="32" spans="1:3" ht="15" x14ac:dyDescent="0.25">
      <c r="A32" s="107"/>
      <c r="B32" s="107"/>
      <c r="C32" s="107"/>
    </row>
    <row r="33" spans="1:3" ht="13.5" thickBot="1" x14ac:dyDescent="0.25">
      <c r="A33" s="108"/>
      <c r="B33" s="108"/>
      <c r="C33" s="108"/>
    </row>
    <row r="34" spans="1:3" ht="15" thickBot="1" x14ac:dyDescent="0.25">
      <c r="A34" s="101"/>
      <c r="B34" s="102"/>
      <c r="C34" s="103"/>
    </row>
    <row r="35" spans="1:3" x14ac:dyDescent="0.2">
      <c r="A35" s="104"/>
      <c r="B35" s="104"/>
      <c r="C35" s="104"/>
    </row>
    <row r="36" spans="1:3" x14ac:dyDescent="0.2">
      <c r="A36" s="109" t="s">
        <v>242</v>
      </c>
      <c r="B36" s="109"/>
      <c r="C36" s="109"/>
    </row>
    <row r="37" spans="1:3" ht="14.25" x14ac:dyDescent="0.2">
      <c r="A37" s="106"/>
      <c r="B37" s="106"/>
      <c r="C37" s="106"/>
    </row>
    <row r="38" spans="1:3" ht="14.25" x14ac:dyDescent="0.2">
      <c r="A38" s="106" t="s">
        <v>210</v>
      </c>
      <c r="B38" s="106"/>
      <c r="C38" s="106"/>
    </row>
    <row r="39" spans="1:3" ht="15" x14ac:dyDescent="0.2">
      <c r="A39" s="110" t="s">
        <v>211</v>
      </c>
      <c r="B39" s="110"/>
      <c r="C39" s="110"/>
    </row>
    <row r="40" spans="1:3" ht="13.5" thickBot="1" x14ac:dyDescent="0.25">
      <c r="A40" s="111" t="s">
        <v>212</v>
      </c>
      <c r="B40" s="111"/>
      <c r="C40" s="111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A389A-2EC8-4197-82C5-ABB6CF8BD6A1}">
  <sheetPr>
    <tabColor rgb="FFFF6600"/>
  </sheetPr>
  <dimension ref="A5:I57"/>
  <sheetViews>
    <sheetView zoomScale="110" zoomScaleNormal="110" workbookViewId="0">
      <selection activeCell="A5" sqref="A5:J5"/>
    </sheetView>
  </sheetViews>
  <sheetFormatPr defaultColWidth="7.875" defaultRowHeight="14.25" x14ac:dyDescent="0.2"/>
  <cols>
    <col min="1" max="1" width="63" style="102" customWidth="1"/>
    <col min="2" max="2" width="8.75" style="102" customWidth="1"/>
    <col min="3" max="4" width="7.5" style="102" customWidth="1"/>
    <col min="5" max="5" width="1.875" style="102" customWidth="1"/>
    <col min="6" max="6" width="21.25" style="102" customWidth="1"/>
    <col min="7" max="9" width="7.5" style="102" customWidth="1"/>
    <col min="10" max="16384" width="7.875" style="78"/>
  </cols>
  <sheetData>
    <row r="5" spans="1:9" ht="13.5" customHeight="1" thickBot="1" x14ac:dyDescent="0.25">
      <c r="B5" s="112" t="s">
        <v>213</v>
      </c>
      <c r="F5" s="113" t="s">
        <v>214</v>
      </c>
      <c r="G5" s="113"/>
      <c r="H5" s="113"/>
      <c r="I5" s="113"/>
    </row>
    <row r="6" spans="1:9" ht="29.25" thickBot="1" x14ac:dyDescent="0.25">
      <c r="F6" s="114" t="s">
        <v>215</v>
      </c>
      <c r="G6" s="115" t="s">
        <v>216</v>
      </c>
      <c r="H6" s="115" t="s">
        <v>217</v>
      </c>
      <c r="I6" s="115" t="s">
        <v>218</v>
      </c>
    </row>
    <row r="7" spans="1:9" ht="15" thickBot="1" x14ac:dyDescent="0.25">
      <c r="A7" s="116" t="s">
        <v>219</v>
      </c>
      <c r="B7" s="112">
        <v>0.04</v>
      </c>
      <c r="F7" s="117" t="s">
        <v>219</v>
      </c>
      <c r="G7" s="118">
        <v>0.03</v>
      </c>
      <c r="H7" s="118">
        <v>0.04</v>
      </c>
      <c r="I7" s="118">
        <v>5.5E-2</v>
      </c>
    </row>
    <row r="8" spans="1:9" ht="15" thickBot="1" x14ac:dyDescent="0.25">
      <c r="A8" s="116" t="s">
        <v>197</v>
      </c>
      <c r="B8" s="112">
        <v>0.01</v>
      </c>
      <c r="F8" s="119" t="s">
        <v>197</v>
      </c>
      <c r="G8" s="118">
        <v>8.0000000000000002E-3</v>
      </c>
      <c r="H8" s="118">
        <v>8.0000000000000002E-3</v>
      </c>
      <c r="I8" s="118">
        <v>0.01</v>
      </c>
    </row>
    <row r="9" spans="1:9" ht="15" thickBot="1" x14ac:dyDescent="0.25">
      <c r="A9" s="116" t="s">
        <v>195</v>
      </c>
      <c r="B9" s="112">
        <v>1.2699999999999999E-2</v>
      </c>
      <c r="F9" s="119" t="s">
        <v>195</v>
      </c>
      <c r="G9" s="118">
        <v>9.7000000000000003E-3</v>
      </c>
      <c r="H9" s="118">
        <v>1.2699999999999999E-2</v>
      </c>
      <c r="I9" s="118">
        <v>1.2699999999999999E-2</v>
      </c>
    </row>
    <row r="10" spans="1:9" ht="15" thickBot="1" x14ac:dyDescent="0.25">
      <c r="A10" s="116" t="s">
        <v>220</v>
      </c>
      <c r="B10" s="112">
        <v>1.3899999999999999E-2</v>
      </c>
      <c r="F10" s="119" t="s">
        <v>220</v>
      </c>
      <c r="G10" s="118">
        <v>5.8999999999999999E-3</v>
      </c>
      <c r="H10" s="118">
        <v>1.23E-2</v>
      </c>
      <c r="I10" s="118">
        <v>1.3899999999999999E-2</v>
      </c>
    </row>
    <row r="11" spans="1:9" ht="15" thickBot="1" x14ac:dyDescent="0.25">
      <c r="A11" s="116" t="s">
        <v>221</v>
      </c>
      <c r="B11" s="112">
        <v>7.0000000000000007E-2</v>
      </c>
      <c r="F11" s="119" t="s">
        <v>221</v>
      </c>
      <c r="G11" s="118">
        <v>6.1600000000000002E-2</v>
      </c>
      <c r="H11" s="118">
        <v>7.3999999999999996E-2</v>
      </c>
      <c r="I11" s="118">
        <v>8.9599999999999999E-2</v>
      </c>
    </row>
    <row r="12" spans="1:9" ht="15" customHeight="1" thickBot="1" x14ac:dyDescent="0.25">
      <c r="A12" s="116" t="s">
        <v>200</v>
      </c>
      <c r="B12" s="120">
        <v>6.4999999999999997E-3</v>
      </c>
      <c r="F12" s="119" t="s">
        <v>222</v>
      </c>
      <c r="G12" s="121" t="s">
        <v>223</v>
      </c>
      <c r="H12" s="121"/>
      <c r="I12" s="121"/>
    </row>
    <row r="13" spans="1:9" x14ac:dyDescent="0.2">
      <c r="A13" s="116" t="s">
        <v>202</v>
      </c>
      <c r="B13" s="120">
        <v>0.03</v>
      </c>
    </row>
    <row r="14" spans="1:9" ht="15" thickBot="1" x14ac:dyDescent="0.25">
      <c r="A14" s="116" t="s">
        <v>224</v>
      </c>
      <c r="B14" s="120">
        <v>0.02</v>
      </c>
      <c r="F14" s="122" t="s">
        <v>225</v>
      </c>
      <c r="G14" s="122"/>
      <c r="H14" s="122"/>
      <c r="I14" s="122"/>
    </row>
    <row r="15" spans="1:9" ht="29.25" thickBot="1" x14ac:dyDescent="0.25">
      <c r="A15" s="116" t="s">
        <v>226</v>
      </c>
      <c r="B15" s="120">
        <v>0.02</v>
      </c>
      <c r="F15" s="123" t="s">
        <v>215</v>
      </c>
      <c r="G15" s="124" t="s">
        <v>216</v>
      </c>
      <c r="H15" s="124" t="s">
        <v>217</v>
      </c>
      <c r="I15" s="124" t="s">
        <v>218</v>
      </c>
    </row>
    <row r="16" spans="1:9" ht="15" thickBot="1" x14ac:dyDescent="0.25">
      <c r="B16" s="125"/>
      <c r="F16" s="126" t="s">
        <v>219</v>
      </c>
      <c r="G16" s="127">
        <v>3.4299999999999997E-2</v>
      </c>
      <c r="H16" s="127">
        <v>4.9299999999999997E-2</v>
      </c>
      <c r="I16" s="127">
        <v>6.7100000000000007E-2</v>
      </c>
    </row>
    <row r="17" spans="1:9" ht="15" thickBot="1" x14ac:dyDescent="0.25">
      <c r="A17" s="128" t="s">
        <v>227</v>
      </c>
      <c r="B17" s="129">
        <f>(((1+B7+B8+B9)*(1+B10)*(1+B11))/(1-(B12+B13+B14+B15)))-1</f>
        <v>0.24839689994585834</v>
      </c>
      <c r="F17" s="126" t="s">
        <v>197</v>
      </c>
      <c r="G17" s="127">
        <v>2.8E-3</v>
      </c>
      <c r="H17" s="127">
        <v>4.8999999999999998E-3</v>
      </c>
      <c r="I17" s="127">
        <v>7.4999999999999997E-3</v>
      </c>
    </row>
    <row r="18" spans="1:9" ht="15" thickBot="1" x14ac:dyDescent="0.25">
      <c r="F18" s="126" t="s">
        <v>195</v>
      </c>
      <c r="G18" s="127">
        <v>0.01</v>
      </c>
      <c r="H18" s="127">
        <v>1.3899999999999999E-2</v>
      </c>
      <c r="I18" s="127">
        <v>1.7399999999999999E-2</v>
      </c>
    </row>
    <row r="19" spans="1:9" ht="15" thickBot="1" x14ac:dyDescent="0.25">
      <c r="F19" s="126" t="s">
        <v>220</v>
      </c>
      <c r="G19" s="127">
        <v>9.4000000000000004E-3</v>
      </c>
      <c r="H19" s="127">
        <v>9.9000000000000008E-3</v>
      </c>
      <c r="I19" s="127">
        <v>1.17E-2</v>
      </c>
    </row>
    <row r="20" spans="1:9" ht="15" thickBot="1" x14ac:dyDescent="0.25">
      <c r="F20" s="126" t="s">
        <v>221</v>
      </c>
      <c r="G20" s="127">
        <v>6.7400000000000002E-2</v>
      </c>
      <c r="H20" s="127">
        <v>8.0399999999999999E-2</v>
      </c>
      <c r="I20" s="127">
        <v>9.4E-2</v>
      </c>
    </row>
    <row r="21" spans="1:9" ht="15" customHeight="1" thickBot="1" x14ac:dyDescent="0.25">
      <c r="F21" s="126" t="s">
        <v>222</v>
      </c>
      <c r="G21" s="130" t="s">
        <v>223</v>
      </c>
      <c r="H21" s="130"/>
      <c r="I21" s="130"/>
    </row>
    <row r="22" spans="1:9" x14ac:dyDescent="0.2">
      <c r="A22" s="102" t="s">
        <v>228</v>
      </c>
    </row>
    <row r="23" spans="1:9" ht="15" customHeight="1" thickBot="1" x14ac:dyDescent="0.25">
      <c r="A23" s="102" t="s">
        <v>229</v>
      </c>
      <c r="F23" s="131" t="s">
        <v>230</v>
      </c>
      <c r="G23" s="131"/>
      <c r="H23" s="131"/>
      <c r="I23" s="131"/>
    </row>
    <row r="24" spans="1:9" ht="29.25" thickBot="1" x14ac:dyDescent="0.25">
      <c r="F24" s="123" t="s">
        <v>215</v>
      </c>
      <c r="G24" s="124" t="s">
        <v>216</v>
      </c>
      <c r="H24" s="124" t="s">
        <v>217</v>
      </c>
      <c r="I24" s="124" t="s">
        <v>218</v>
      </c>
    </row>
    <row r="25" spans="1:9" ht="15" thickBot="1" x14ac:dyDescent="0.25">
      <c r="A25" s="132" t="s">
        <v>231</v>
      </c>
      <c r="B25" s="132"/>
      <c r="C25" s="132"/>
      <c r="D25" s="132"/>
      <c r="F25" s="126" t="s">
        <v>219</v>
      </c>
      <c r="G25" s="127">
        <v>3.7999999999999999E-2</v>
      </c>
      <c r="H25" s="127">
        <v>4.0099999999999997E-2</v>
      </c>
      <c r="I25" s="127">
        <v>4.6699999999999998E-2</v>
      </c>
    </row>
    <row r="26" spans="1:9" ht="15" thickBot="1" x14ac:dyDescent="0.25">
      <c r="F26" s="126" t="s">
        <v>197</v>
      </c>
      <c r="G26" s="127">
        <v>3.2000000000000002E-3</v>
      </c>
      <c r="H26" s="127">
        <v>4.0000000000000001E-3</v>
      </c>
      <c r="I26" s="127">
        <v>7.4000000000000003E-3</v>
      </c>
    </row>
    <row r="27" spans="1:9" ht="15.75" customHeight="1" thickBot="1" x14ac:dyDescent="0.25">
      <c r="A27" s="133" t="s">
        <v>232</v>
      </c>
      <c r="B27" s="133"/>
      <c r="C27" s="133"/>
      <c r="D27" s="133"/>
      <c r="E27" s="134"/>
      <c r="F27" s="126" t="s">
        <v>195</v>
      </c>
      <c r="G27" s="127">
        <v>5.0000000000000001E-3</v>
      </c>
      <c r="H27" s="127">
        <v>5.5999999999999999E-3</v>
      </c>
      <c r="I27" s="127">
        <v>9.7000000000000003E-3</v>
      </c>
    </row>
    <row r="28" spans="1:9" ht="29.25" thickBot="1" x14ac:dyDescent="0.25">
      <c r="A28" s="135" t="s">
        <v>233</v>
      </c>
      <c r="B28" s="136" t="s">
        <v>216</v>
      </c>
      <c r="C28" s="136" t="s">
        <v>217</v>
      </c>
      <c r="D28" s="136" t="s">
        <v>218</v>
      </c>
      <c r="E28" s="137"/>
      <c r="F28" s="126" t="s">
        <v>220</v>
      </c>
      <c r="G28" s="127">
        <v>1.0200000000000001E-2</v>
      </c>
      <c r="H28" s="127">
        <v>1.11E-2</v>
      </c>
      <c r="I28" s="127">
        <v>1.21E-2</v>
      </c>
    </row>
    <row r="29" spans="1:9" ht="15" thickBot="1" x14ac:dyDescent="0.25">
      <c r="A29" s="138" t="s">
        <v>214</v>
      </c>
      <c r="B29" s="118">
        <v>0.2034</v>
      </c>
      <c r="C29" s="118">
        <v>0.22120000000000001</v>
      </c>
      <c r="D29" s="118">
        <v>0.25</v>
      </c>
      <c r="E29" s="139"/>
      <c r="F29" s="126" t="s">
        <v>221</v>
      </c>
      <c r="G29" s="127">
        <v>6.6400000000000001E-2</v>
      </c>
      <c r="H29" s="127">
        <v>7.2999999999999995E-2</v>
      </c>
      <c r="I29" s="127">
        <v>8.6900000000000005E-2</v>
      </c>
    </row>
    <row r="30" spans="1:9" ht="15" customHeight="1" thickBot="1" x14ac:dyDescent="0.25">
      <c r="A30" s="140" t="s">
        <v>230</v>
      </c>
      <c r="B30" s="127">
        <v>0.19600000000000001</v>
      </c>
      <c r="C30" s="127">
        <v>0.2097</v>
      </c>
      <c r="D30" s="127">
        <v>0.24229999999999999</v>
      </c>
      <c r="E30" s="139"/>
      <c r="F30" s="126" t="s">
        <v>222</v>
      </c>
      <c r="G30" s="130" t="s">
        <v>223</v>
      </c>
      <c r="H30" s="130"/>
      <c r="I30" s="130"/>
    </row>
    <row r="31" spans="1:9" ht="29.25" thickBot="1" x14ac:dyDescent="0.25">
      <c r="A31" s="140" t="s">
        <v>225</v>
      </c>
      <c r="B31" s="127">
        <v>0.20760000000000001</v>
      </c>
      <c r="C31" s="127">
        <v>0.24179999999999999</v>
      </c>
      <c r="D31" s="127">
        <v>0.26440000000000002</v>
      </c>
      <c r="E31" s="139"/>
    </row>
    <row r="32" spans="1:9" ht="29.25" thickBot="1" x14ac:dyDescent="0.25">
      <c r="A32" s="140" t="s">
        <v>234</v>
      </c>
      <c r="B32" s="127">
        <v>0.24</v>
      </c>
      <c r="C32" s="127">
        <v>0.25840000000000002</v>
      </c>
      <c r="D32" s="127">
        <v>0.27860000000000001</v>
      </c>
      <c r="E32" s="139"/>
    </row>
    <row r="33" spans="1:9" ht="29.25" thickBot="1" x14ac:dyDescent="0.25">
      <c r="A33" s="140" t="s">
        <v>235</v>
      </c>
      <c r="B33" s="127">
        <v>0.22800000000000001</v>
      </c>
      <c r="C33" s="127">
        <v>0.27479999999999999</v>
      </c>
      <c r="D33" s="127">
        <v>0.3095</v>
      </c>
      <c r="E33" s="139"/>
      <c r="F33" s="123" t="s">
        <v>215</v>
      </c>
      <c r="G33" s="124" t="s">
        <v>216</v>
      </c>
      <c r="H33" s="124" t="s">
        <v>217</v>
      </c>
      <c r="I33" s="124" t="s">
        <v>218</v>
      </c>
    </row>
    <row r="34" spans="1:9" ht="15" thickBot="1" x14ac:dyDescent="0.25">
      <c r="A34" s="140" t="s">
        <v>236</v>
      </c>
      <c r="B34" s="127">
        <v>0.111</v>
      </c>
      <c r="C34" s="127">
        <v>0.14019999999999999</v>
      </c>
      <c r="D34" s="127">
        <v>0.16800000000000001</v>
      </c>
      <c r="E34" s="139"/>
      <c r="F34" s="126" t="s">
        <v>219</v>
      </c>
      <c r="G34" s="127">
        <v>5.2900000000000003E-2</v>
      </c>
      <c r="H34" s="127">
        <v>5.9200000000000003E-2</v>
      </c>
      <c r="I34" s="127">
        <v>7.9299999999999995E-2</v>
      </c>
    </row>
    <row r="35" spans="1:9" ht="15" thickBot="1" x14ac:dyDescent="0.25">
      <c r="F35" s="126" t="s">
        <v>197</v>
      </c>
      <c r="G35" s="127">
        <v>2.5000000000000001E-3</v>
      </c>
      <c r="H35" s="127">
        <v>5.1000000000000004E-3</v>
      </c>
      <c r="I35" s="127">
        <v>5.5999999999999999E-3</v>
      </c>
    </row>
    <row r="36" spans="1:9" ht="15" thickBot="1" x14ac:dyDescent="0.25">
      <c r="F36" s="126" t="s">
        <v>195</v>
      </c>
      <c r="G36" s="127">
        <v>0.01</v>
      </c>
      <c r="H36" s="127">
        <v>1.4800000000000001E-2</v>
      </c>
      <c r="I36" s="127">
        <v>1.9699999999999999E-2</v>
      </c>
    </row>
    <row r="37" spans="1:9" ht="15" thickBot="1" x14ac:dyDescent="0.25">
      <c r="F37" s="126" t="s">
        <v>220</v>
      </c>
      <c r="G37" s="127">
        <v>1.01E-2</v>
      </c>
      <c r="H37" s="127">
        <v>1.0699999999999999E-2</v>
      </c>
      <c r="I37" s="127">
        <v>1.11E-2</v>
      </c>
    </row>
    <row r="38" spans="1:9" ht="15" thickBot="1" x14ac:dyDescent="0.25">
      <c r="F38" s="126" t="s">
        <v>221</v>
      </c>
      <c r="G38" s="127">
        <v>0.08</v>
      </c>
      <c r="H38" s="127">
        <v>8.3099999999999993E-2</v>
      </c>
      <c r="I38" s="127">
        <v>9.5100000000000004E-2</v>
      </c>
    </row>
    <row r="39" spans="1:9" ht="15" customHeight="1" thickBot="1" x14ac:dyDescent="0.25">
      <c r="F39" s="126" t="s">
        <v>222</v>
      </c>
      <c r="G39" s="130" t="s">
        <v>223</v>
      </c>
      <c r="H39" s="130"/>
      <c r="I39" s="130"/>
    </row>
    <row r="41" spans="1:9" ht="15" thickBot="1" x14ac:dyDescent="0.25">
      <c r="F41" s="102" t="s">
        <v>237</v>
      </c>
    </row>
    <row r="42" spans="1:9" ht="29.25" thickBot="1" x14ac:dyDescent="0.25">
      <c r="F42" s="123" t="s">
        <v>215</v>
      </c>
      <c r="G42" s="124" t="s">
        <v>216</v>
      </c>
      <c r="H42" s="124" t="s">
        <v>217</v>
      </c>
      <c r="I42" s="124" t="s">
        <v>218</v>
      </c>
    </row>
    <row r="43" spans="1:9" ht="15" thickBot="1" x14ac:dyDescent="0.25">
      <c r="F43" s="126" t="s">
        <v>219</v>
      </c>
      <c r="G43" s="127">
        <v>0.04</v>
      </c>
      <c r="H43" s="127">
        <v>5.5199999999999999E-2</v>
      </c>
      <c r="I43" s="127">
        <v>7.85E-2</v>
      </c>
    </row>
    <row r="44" spans="1:9" ht="15" thickBot="1" x14ac:dyDescent="0.25">
      <c r="F44" s="126" t="s">
        <v>197</v>
      </c>
      <c r="G44" s="127">
        <v>8.0999999999999996E-3</v>
      </c>
      <c r="H44" s="127">
        <v>1.2200000000000001E-2</v>
      </c>
      <c r="I44" s="127">
        <v>1.9900000000000001E-2</v>
      </c>
    </row>
    <row r="45" spans="1:9" ht="15" thickBot="1" x14ac:dyDescent="0.25">
      <c r="F45" s="126" t="s">
        <v>195</v>
      </c>
      <c r="G45" s="127">
        <v>1.46E-2</v>
      </c>
      <c r="H45" s="127">
        <v>2.3199999999999998E-2</v>
      </c>
      <c r="I45" s="127">
        <v>3.1600000000000003E-2</v>
      </c>
    </row>
    <row r="46" spans="1:9" ht="15" thickBot="1" x14ac:dyDescent="0.25">
      <c r="F46" s="126" t="s">
        <v>220</v>
      </c>
      <c r="G46" s="127">
        <v>9.4000000000000004E-3</v>
      </c>
      <c r="H46" s="127">
        <v>1.0200000000000001E-2</v>
      </c>
      <c r="I46" s="127">
        <v>1.3299999999999999E-2</v>
      </c>
    </row>
    <row r="47" spans="1:9" ht="15" thickBot="1" x14ac:dyDescent="0.25">
      <c r="F47" s="126" t="s">
        <v>221</v>
      </c>
      <c r="G47" s="127">
        <v>7.1400000000000005E-2</v>
      </c>
      <c r="H47" s="127">
        <v>8.4000000000000005E-2</v>
      </c>
      <c r="I47" s="127">
        <v>0.1043</v>
      </c>
    </row>
    <row r="48" spans="1:9" ht="15" customHeight="1" thickBot="1" x14ac:dyDescent="0.25">
      <c r="F48" s="126" t="s">
        <v>222</v>
      </c>
      <c r="G48" s="130" t="s">
        <v>238</v>
      </c>
      <c r="H48" s="130"/>
      <c r="I48" s="130"/>
    </row>
    <row r="50" spans="6:9" ht="13.5" customHeight="1" thickBot="1" x14ac:dyDescent="0.25">
      <c r="F50" s="113" t="s">
        <v>236</v>
      </c>
      <c r="G50" s="113"/>
      <c r="H50" s="113"/>
      <c r="I50" s="113"/>
    </row>
    <row r="51" spans="6:9" ht="29.25" thickBot="1" x14ac:dyDescent="0.25">
      <c r="F51" s="123" t="s">
        <v>215</v>
      </c>
      <c r="G51" s="124" t="s">
        <v>216</v>
      </c>
      <c r="H51" s="124" t="s">
        <v>217</v>
      </c>
      <c r="I51" s="124" t="s">
        <v>218</v>
      </c>
    </row>
    <row r="52" spans="6:9" ht="15" thickBot="1" x14ac:dyDescent="0.25">
      <c r="F52" s="126" t="s">
        <v>219</v>
      </c>
      <c r="G52" s="127">
        <v>1.4999999999999999E-2</v>
      </c>
      <c r="H52" s="127">
        <v>3.4500000000000003E-2</v>
      </c>
      <c r="I52" s="127">
        <v>4.4900000000000002E-2</v>
      </c>
    </row>
    <row r="53" spans="6:9" ht="15" thickBot="1" x14ac:dyDescent="0.25">
      <c r="F53" s="126" t="s">
        <v>197</v>
      </c>
      <c r="G53" s="127">
        <v>3.0000000000000001E-3</v>
      </c>
      <c r="H53" s="127">
        <v>4.7999999999999996E-3</v>
      </c>
      <c r="I53" s="127">
        <v>8.2000000000000007E-3</v>
      </c>
    </row>
    <row r="54" spans="6:9" ht="15" thickBot="1" x14ac:dyDescent="0.25">
      <c r="F54" s="126" t="s">
        <v>195</v>
      </c>
      <c r="G54" s="127">
        <v>5.5999999999999999E-3</v>
      </c>
      <c r="H54" s="127">
        <v>8.5000000000000006E-3</v>
      </c>
      <c r="I54" s="127">
        <v>8.8999999999999999E-3</v>
      </c>
    </row>
    <row r="55" spans="6:9" ht="15" thickBot="1" x14ac:dyDescent="0.25">
      <c r="F55" s="126" t="s">
        <v>220</v>
      </c>
      <c r="G55" s="127">
        <v>8.5000000000000006E-3</v>
      </c>
      <c r="H55" s="127">
        <v>8.5000000000000006E-3</v>
      </c>
      <c r="I55" s="127">
        <v>1.11E-2</v>
      </c>
    </row>
    <row r="56" spans="6:9" ht="15" thickBot="1" x14ac:dyDescent="0.25">
      <c r="F56" s="126" t="s">
        <v>221</v>
      </c>
      <c r="G56" s="127">
        <v>3.5000000000000003E-2</v>
      </c>
      <c r="H56" s="127">
        <v>5.11E-2</v>
      </c>
      <c r="I56" s="127">
        <v>6.2199999999999998E-2</v>
      </c>
    </row>
    <row r="57" spans="6:9" ht="15" customHeight="1" thickBot="1" x14ac:dyDescent="0.25">
      <c r="F57" s="126" t="s">
        <v>222</v>
      </c>
      <c r="G57" s="130" t="s">
        <v>223</v>
      </c>
      <c r="H57" s="130"/>
      <c r="I57" s="130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DEMONS BDI</vt:lpstr>
      <vt:lpstr>COMP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2022-06-02T17:28:58Z</cp:lastPrinted>
  <dcterms:created xsi:type="dcterms:W3CDTF">2022-06-02T16:31:53Z</dcterms:created>
  <dcterms:modified xsi:type="dcterms:W3CDTF">2022-06-02T19:21:19Z</dcterms:modified>
</cp:coreProperties>
</file>